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878" firstSheet="2" activeTab="4"/>
  </bookViews>
  <sheets>
    <sheet name="CAP. CARGA SOLOS SAPATAS" sheetId="12" r:id="rId1"/>
    <sheet name="TABELA SAPATAS" sheetId="20" r:id="rId2"/>
    <sheet name="CAP. CARGA SOLOS ESTACAS" sheetId="1" r:id="rId3"/>
    <sheet name="TABELA ESTACAS" sheetId="21" r:id="rId4"/>
    <sheet name="SAPATAS José Milton A. " sheetId="8" r:id="rId5"/>
    <sheet name="SAPATAS Urbano R. Alonso" sheetId="9" r:id="rId6"/>
    <sheet name="BLOCOS 2 ESTACAS Urbano R. Alon" sheetId="19" r:id="rId7"/>
    <sheet name="BLOCO 2 ESTACAS  U.R.A." sheetId="18" r:id="rId8"/>
    <sheet name="BLOCO 2 ESTACAS" sheetId="15" r:id="rId9"/>
    <sheet name="Bloco 3 Estacas" sheetId="16" r:id="rId10"/>
    <sheet name="Bloco 4 Estacas" sheetId="17" r:id="rId11"/>
    <sheet name="PROG. SONDAGENS" sheetId="11" r:id="rId12"/>
    <sheet name="Parametros VOL + CARG." sheetId="10" r:id="rId13"/>
    <sheet name="Parametros_DC" sheetId="4" r:id="rId14"/>
    <sheet name="Parametros_AV" sheetId="5" r:id="rId15"/>
  </sheets>
  <externalReferences>
    <externalReference r:id="rId16"/>
  </externalReferences>
  <definedNames>
    <definedName name="_xlnm.Print_Area" localSheetId="6">'BLOCOS 2 ESTACAS Urbano R. Alon'!$A$1:$Q$44</definedName>
    <definedName name="_xlnm.Print_Area" localSheetId="0">'CAP. CARGA SOLOS SAPATAS'!$A$1:$AS$9</definedName>
    <definedName name="_xlnm.Print_Area" localSheetId="4">'SAPATAS José Milton A. '!$A$1:$M$46</definedName>
    <definedName name="_xlnm.Print_Area" localSheetId="5">'SAPATAS Urbano R. Alonso'!$A$1:$M$37</definedName>
    <definedName name="CIRCULAR">'BLOCOS 2 ESTACAS Urbano R. Alon'!$AW$10:$AW$16</definedName>
    <definedName name="QUADRADA">'BLOCOS 2 ESTACAS Urbano R. Alon'!$AW$4:$AW$9</definedName>
    <definedName name="SEÇÕES">'BLOCOS 2 ESTACAS Urbano R. Alon'!$AT$4:$AT$5</definedName>
    <definedName name="TIPOSEC">'BLOCOS 2 ESTACAS Urbano R. Alon'!$F$6</definedName>
  </definedNames>
  <calcPr calcId="144525"/>
</workbook>
</file>

<file path=xl/calcChain.xml><?xml version="1.0" encoding="utf-8"?>
<calcChain xmlns="http://schemas.openxmlformats.org/spreadsheetml/2006/main">
  <c r="M4" i="8" l="1"/>
  <c r="F35" i="20" l="1"/>
  <c r="P7" i="19"/>
  <c r="G57" i="21"/>
  <c r="G66" i="21"/>
  <c r="G75" i="21"/>
  <c r="G84" i="21"/>
  <c r="B9" i="1"/>
  <c r="B10" i="1"/>
  <c r="B11" i="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A21" i="21" l="1"/>
  <c r="A30" i="21" s="1"/>
  <c r="A39" i="21" s="1"/>
  <c r="A48" i="21" s="1"/>
  <c r="A57" i="21" s="1"/>
  <c r="A66" i="21" s="1"/>
  <c r="A75" i="21" s="1"/>
  <c r="A84" i="21" s="1"/>
  <c r="D3" i="21"/>
  <c r="D4" i="21"/>
  <c r="D5" i="21"/>
  <c r="D6" i="21"/>
  <c r="D7" i="21"/>
  <c r="D10" i="21"/>
  <c r="D2" i="21"/>
  <c r="C3" i="21"/>
  <c r="C4" i="21"/>
  <c r="C5" i="21"/>
  <c r="C6" i="21"/>
  <c r="C7" i="21"/>
  <c r="C8" i="21"/>
  <c r="C9" i="21"/>
  <c r="C10" i="21"/>
  <c r="C2" i="21"/>
  <c r="B3" i="21"/>
  <c r="B4" i="21"/>
  <c r="B5" i="21"/>
  <c r="B6" i="21"/>
  <c r="B7" i="21"/>
  <c r="B8" i="21"/>
  <c r="B9" i="21"/>
  <c r="B10" i="21"/>
  <c r="B2" i="21"/>
  <c r="D14" i="8" l="1"/>
  <c r="I5" i="12"/>
  <c r="D4" i="8" l="1"/>
  <c r="K17" i="12"/>
  <c r="K16" i="12"/>
  <c r="B5" i="20"/>
  <c r="B3" i="20"/>
  <c r="B2" i="20"/>
  <c r="B4" i="20"/>
  <c r="E2" i="20"/>
  <c r="B5" i="18"/>
  <c r="M28" i="19"/>
  <c r="M25" i="19"/>
  <c r="G15" i="19"/>
  <c r="BL7" i="19"/>
  <c r="BL6" i="19"/>
  <c r="BL5" i="19"/>
  <c r="BL4" i="19"/>
  <c r="AY4" i="19"/>
  <c r="AZ4" i="19"/>
  <c r="BB4" i="19"/>
  <c r="G32" i="8" l="1"/>
  <c r="F11" i="19"/>
  <c r="G20" i="19"/>
  <c r="P21" i="19"/>
  <c r="P8" i="19"/>
  <c r="G9" i="19"/>
  <c r="AY5" i="19"/>
  <c r="AZ5" i="19"/>
  <c r="AY6" i="19"/>
  <c r="AZ6" i="19"/>
  <c r="AY7" i="19"/>
  <c r="AZ7" i="19"/>
  <c r="AY8" i="19"/>
  <c r="AZ8" i="19"/>
  <c r="AY9" i="19"/>
  <c r="AZ9" i="19"/>
  <c r="G13" i="19"/>
  <c r="G14" i="19" l="1"/>
  <c r="K12" i="19" s="1"/>
  <c r="O25" i="19"/>
  <c r="D21" i="19"/>
  <c r="G21" i="19" s="1"/>
  <c r="B11" i="19"/>
  <c r="AZ11" i="19"/>
  <c r="AZ12" i="19"/>
  <c r="AZ13" i="19"/>
  <c r="AZ14" i="19"/>
  <c r="AZ15" i="19"/>
  <c r="AZ16" i="19"/>
  <c r="AZ10" i="19"/>
  <c r="AY10" i="19"/>
  <c r="AY11" i="19"/>
  <c r="AY12" i="19"/>
  <c r="AY13" i="19"/>
  <c r="AY14" i="19"/>
  <c r="G8" i="19" s="1"/>
  <c r="AY15" i="19"/>
  <c r="AY16" i="19"/>
  <c r="B7" i="19"/>
  <c r="P13" i="19"/>
  <c r="BB5" i="19"/>
  <c r="BB6" i="19"/>
  <c r="BB7" i="19"/>
  <c r="BB8" i="19"/>
  <c r="BB9" i="19"/>
  <c r="BB10" i="19"/>
  <c r="BB11" i="19"/>
  <c r="BB12" i="19"/>
  <c r="BB13" i="19"/>
  <c r="BB14" i="19"/>
  <c r="BB15" i="19"/>
  <c r="BB16" i="19"/>
  <c r="P9" i="19"/>
  <c r="P22" i="19" s="1"/>
  <c r="B28" i="18"/>
  <c r="F27" i="18"/>
  <c r="G24" i="18"/>
  <c r="E24" i="18"/>
  <c r="B20" i="18"/>
  <c r="K19" i="18"/>
  <c r="F19" i="18"/>
  <c r="B19" i="18"/>
  <c r="B24" i="18" s="1"/>
  <c r="B17" i="18"/>
  <c r="B21" i="18" s="1"/>
  <c r="K16" i="18"/>
  <c r="I16" i="18"/>
  <c r="F16" i="18"/>
  <c r="K14" i="18"/>
  <c r="I14" i="18"/>
  <c r="D9" i="18"/>
  <c r="B8" i="18"/>
  <c r="C9" i="18"/>
  <c r="B9" i="18"/>
  <c r="F13" i="18" l="1"/>
  <c r="E15" i="18" s="1"/>
  <c r="F21" i="18"/>
  <c r="B23" i="18"/>
  <c r="J5" i="18"/>
  <c r="J4" i="18"/>
  <c r="I17" i="18"/>
  <c r="I18" i="18" s="1"/>
  <c r="F26" i="18"/>
  <c r="E23" i="18"/>
  <c r="F18" i="18"/>
  <c r="I13" i="18"/>
  <c r="G15" i="18"/>
  <c r="B22" i="18"/>
  <c r="B17" i="15"/>
  <c r="B20" i="15"/>
  <c r="S17" i="1"/>
  <c r="T16" i="1" s="1"/>
  <c r="T38" i="1"/>
  <c r="K18" i="18" l="1"/>
  <c r="G26" i="18"/>
  <c r="G23" i="18"/>
  <c r="G18" i="18"/>
  <c r="I19" i="18"/>
  <c r="I20" i="18"/>
  <c r="C10" i="17"/>
  <c r="D10" i="17"/>
  <c r="E10" i="17"/>
  <c r="F10" i="17"/>
  <c r="I15" i="17"/>
  <c r="K15" i="17"/>
  <c r="F17" i="17"/>
  <c r="I17" i="17"/>
  <c r="K17" i="17"/>
  <c r="B20" i="17"/>
  <c r="F22" i="17" s="1"/>
  <c r="K20" i="17"/>
  <c r="B21" i="17"/>
  <c r="E25" i="17"/>
  <c r="G25" i="17"/>
  <c r="B29" i="17"/>
  <c r="B9" i="17" s="1"/>
  <c r="B10" i="17" s="1"/>
  <c r="N1" i="16"/>
  <c r="N3" i="16" s="1"/>
  <c r="C10" i="16"/>
  <c r="D10" i="16"/>
  <c r="E10" i="16"/>
  <c r="F10" i="16"/>
  <c r="I15" i="16"/>
  <c r="K15" i="16"/>
  <c r="F17" i="16"/>
  <c r="I17" i="16"/>
  <c r="K17" i="16"/>
  <c r="B20" i="16"/>
  <c r="B22" i="16" s="1"/>
  <c r="K20" i="16"/>
  <c r="B21" i="16"/>
  <c r="B23" i="16"/>
  <c r="E25" i="16"/>
  <c r="G25" i="16"/>
  <c r="D5" i="15"/>
  <c r="D9" i="15" s="1"/>
  <c r="C5" i="15"/>
  <c r="C9" i="15" s="1"/>
  <c r="I14" i="15"/>
  <c r="K14" i="15"/>
  <c r="F16" i="15"/>
  <c r="I16" i="15"/>
  <c r="K16" i="15"/>
  <c r="B19" i="15"/>
  <c r="B24" i="15" s="1"/>
  <c r="F19" i="15"/>
  <c r="K19" i="15"/>
  <c r="B21" i="15"/>
  <c r="E24" i="15"/>
  <c r="G24" i="15"/>
  <c r="F27" i="15"/>
  <c r="B28" i="15"/>
  <c r="B8" i="15" s="1"/>
  <c r="B24" i="17" l="1"/>
  <c r="B23" i="17"/>
  <c r="B25" i="17"/>
  <c r="I22" i="18"/>
  <c r="K21" i="18"/>
  <c r="N2" i="16"/>
  <c r="B22" i="17"/>
  <c r="J5" i="17"/>
  <c r="J6" i="17"/>
  <c r="I18" i="17"/>
  <c r="I19" i="17" s="1"/>
  <c r="F27" i="17"/>
  <c r="J7" i="17"/>
  <c r="F19" i="17"/>
  <c r="J8" i="17"/>
  <c r="I14" i="17"/>
  <c r="F20" i="17"/>
  <c r="E24" i="17"/>
  <c r="F28" i="17"/>
  <c r="F14" i="17"/>
  <c r="B26" i="16"/>
  <c r="F22" i="16"/>
  <c r="F14" i="16"/>
  <c r="N4" i="16"/>
  <c r="N5" i="16" s="1"/>
  <c r="N6" i="16" s="1"/>
  <c r="B25" i="16" s="1"/>
  <c r="B27" i="16" s="1"/>
  <c r="B9" i="16" s="1"/>
  <c r="B10" i="16" s="1"/>
  <c r="F13" i="15"/>
  <c r="B22" i="15"/>
  <c r="B23" i="15"/>
  <c r="F21" i="15"/>
  <c r="K19" i="17" l="1"/>
  <c r="K15" i="18"/>
  <c r="K13" i="18"/>
  <c r="G16" i="17"/>
  <c r="G24" i="17"/>
  <c r="G27" i="17"/>
  <c r="G19" i="17"/>
  <c r="E16" i="17"/>
  <c r="I20" i="17"/>
  <c r="I23" i="17"/>
  <c r="I21" i="17"/>
  <c r="J6" i="16"/>
  <c r="I18" i="16"/>
  <c r="I19" i="16" s="1"/>
  <c r="F19" i="16"/>
  <c r="F20" i="16" s="1"/>
  <c r="J5" i="16"/>
  <c r="J7" i="16"/>
  <c r="G16" i="16" s="1"/>
  <c r="I14" i="16"/>
  <c r="E16" i="16"/>
  <c r="E24" i="16"/>
  <c r="F27" i="16"/>
  <c r="F28" i="16" s="1"/>
  <c r="G19" i="16" l="1"/>
  <c r="G20" i="16" s="1"/>
  <c r="I24" i="17"/>
  <c r="K23" i="17"/>
  <c r="K22" i="17"/>
  <c r="K19" i="16"/>
  <c r="G27" i="16"/>
  <c r="G28" i="16" s="1"/>
  <c r="G24" i="16"/>
  <c r="I20" i="16"/>
  <c r="I23" i="16"/>
  <c r="I21" i="16"/>
  <c r="K22" i="16" l="1"/>
  <c r="K23" i="16" s="1"/>
  <c r="K16" i="17"/>
  <c r="K14" i="17"/>
  <c r="I24" i="16"/>
  <c r="K16" i="16" l="1"/>
  <c r="K14" i="16"/>
  <c r="H3" i="12" l="1"/>
  <c r="N3" i="12"/>
  <c r="O3" i="12"/>
  <c r="Q3" i="12"/>
  <c r="AE3" i="12"/>
  <c r="AK3" i="12"/>
  <c r="AN3" i="12"/>
  <c r="AP3" i="12"/>
  <c r="AQ3" i="12"/>
  <c r="BY3" i="12"/>
  <c r="BZ3" i="12"/>
  <c r="CA3" i="12"/>
  <c r="CE3" i="12"/>
  <c r="CF3" i="12"/>
  <c r="CH3" i="12"/>
  <c r="CM3" i="12"/>
  <c r="DM3" i="12"/>
  <c r="DP3" i="12"/>
  <c r="DQ3" i="12"/>
  <c r="B4" i="12"/>
  <c r="H4" i="12"/>
  <c r="O4" i="12"/>
  <c r="J4" i="12"/>
  <c r="K4" i="12"/>
  <c r="Q4" i="12"/>
  <c r="AE4" i="12"/>
  <c r="AK4" i="12"/>
  <c r="N3" i="1" s="1"/>
  <c r="E2" i="21" s="1"/>
  <c r="AN4" i="12"/>
  <c r="AQ4" i="12"/>
  <c r="BY4" i="12"/>
  <c r="BZ4" i="12"/>
  <c r="CA4" i="12"/>
  <c r="CF4" i="12"/>
  <c r="CM4" i="12"/>
  <c r="DE4" i="12"/>
  <c r="DG4" i="12"/>
  <c r="DI4" i="12"/>
  <c r="DM4" i="12"/>
  <c r="DP4" i="12"/>
  <c r="B5" i="12"/>
  <c r="C5" i="12" s="1"/>
  <c r="H5" i="12"/>
  <c r="J5" i="12"/>
  <c r="K5" i="12"/>
  <c r="O5" i="12"/>
  <c r="Q5" i="12"/>
  <c r="AN5" i="12"/>
  <c r="AQ5" i="12"/>
  <c r="BY5" i="12"/>
  <c r="BZ5" i="12"/>
  <c r="CA5" i="12"/>
  <c r="CF5" i="12"/>
  <c r="CM5" i="12"/>
  <c r="DE5" i="12"/>
  <c r="B3" i="12" s="1"/>
  <c r="DG5" i="12"/>
  <c r="DI5" i="12"/>
  <c r="S4" i="12" s="1"/>
  <c r="DM5" i="12"/>
  <c r="DP5" i="12"/>
  <c r="B6" i="12"/>
  <c r="C6" i="12" s="1"/>
  <c r="H6" i="12"/>
  <c r="J6" i="12"/>
  <c r="K6" i="12"/>
  <c r="O6" i="12" s="1"/>
  <c r="Q6" i="12"/>
  <c r="S6" i="12"/>
  <c r="AF6" i="12"/>
  <c r="BY6" i="12"/>
  <c r="BZ6" i="12"/>
  <c r="CA6" i="12"/>
  <c r="CB6" i="12" s="1"/>
  <c r="CF6" i="12"/>
  <c r="CM6" i="12"/>
  <c r="DE6" i="12"/>
  <c r="DG6" i="12"/>
  <c r="DI6" i="12"/>
  <c r="DL6" i="12"/>
  <c r="DM6" i="12" s="1"/>
  <c r="DP6" i="12"/>
  <c r="B7" i="12"/>
  <c r="C7" i="12"/>
  <c r="F7" i="12"/>
  <c r="H7" i="12"/>
  <c r="J7" i="12"/>
  <c r="K7" i="12"/>
  <c r="L7" i="12"/>
  <c r="M7" i="12"/>
  <c r="N7" i="12"/>
  <c r="O7" i="12"/>
  <c r="P7" i="12"/>
  <c r="Q7" i="12"/>
  <c r="R7" i="12"/>
  <c r="S7" i="12"/>
  <c r="T7" i="12"/>
  <c r="U7" i="12"/>
  <c r="V7" i="12"/>
  <c r="W7" i="12"/>
  <c r="X7" i="12"/>
  <c r="Z7" i="12" s="1"/>
  <c r="Y7" i="12"/>
  <c r="AA7" i="12"/>
  <c r="AB7" i="12"/>
  <c r="AC7" i="12"/>
  <c r="AD7" i="12"/>
  <c r="AE7" i="12"/>
  <c r="AF7" i="12"/>
  <c r="AN7" i="12"/>
  <c r="AQ7" i="12"/>
  <c r="BY7" i="12"/>
  <c r="BZ7" i="12"/>
  <c r="CA7" i="12"/>
  <c r="CF7" i="12"/>
  <c r="CM7" i="12"/>
  <c r="DE7" i="12"/>
  <c r="DG7" i="12"/>
  <c r="DI7" i="12"/>
  <c r="DP7" i="12"/>
  <c r="AN8" i="12"/>
  <c r="AQ8" i="12"/>
  <c r="BY8" i="12"/>
  <c r="BZ8" i="12"/>
  <c r="CA8" i="12"/>
  <c r="CF8" i="12"/>
  <c r="CM8" i="12"/>
  <c r="DE8" i="12"/>
  <c r="DG8" i="12"/>
  <c r="DI8" i="12"/>
  <c r="DP8" i="12"/>
  <c r="BY9" i="12"/>
  <c r="BZ9" i="12"/>
  <c r="CA9" i="12"/>
  <c r="CF9" i="12"/>
  <c r="CM9" i="12"/>
  <c r="DE9" i="12"/>
  <c r="DG9" i="12"/>
  <c r="DI9" i="12"/>
  <c r="DP9" i="12"/>
  <c r="BY10" i="12"/>
  <c r="BZ10" i="12"/>
  <c r="CA10" i="12"/>
  <c r="CF10" i="12"/>
  <c r="CM10" i="12"/>
  <c r="DE10" i="12"/>
  <c r="DG10" i="12"/>
  <c r="DI10" i="12"/>
  <c r="DP10" i="12"/>
  <c r="BY11" i="12"/>
  <c r="BZ11" i="12"/>
  <c r="CA11" i="12"/>
  <c r="CF11" i="12"/>
  <c r="CM11" i="12"/>
  <c r="DE11" i="12"/>
  <c r="DG11" i="12"/>
  <c r="DI11" i="12"/>
  <c r="DM11" i="12"/>
  <c r="DP11" i="12"/>
  <c r="BY12" i="12"/>
  <c r="BZ12" i="12"/>
  <c r="CA12" i="12"/>
  <c r="CF12" i="12"/>
  <c r="CM12" i="12"/>
  <c r="DE12" i="12"/>
  <c r="DG12" i="12"/>
  <c r="DI12" i="12"/>
  <c r="DL12" i="12"/>
  <c r="DM12" i="12" s="1"/>
  <c r="DP12" i="12"/>
  <c r="BY13" i="12"/>
  <c r="BZ13" i="12"/>
  <c r="CA13" i="12"/>
  <c r="CF13" i="12"/>
  <c r="CM13" i="12"/>
  <c r="DE13" i="12"/>
  <c r="DG13" i="12"/>
  <c r="DI13" i="12"/>
  <c r="DL13" i="12"/>
  <c r="DP13" i="12"/>
  <c r="BY14" i="12"/>
  <c r="BZ14" i="12"/>
  <c r="CA14" i="12"/>
  <c r="CF14" i="12"/>
  <c r="CM14" i="12"/>
  <c r="DF14" i="12"/>
  <c r="DG14" i="12"/>
  <c r="DP14" i="12"/>
  <c r="DP15" i="12"/>
  <c r="DP16" i="12"/>
  <c r="DP17" i="12"/>
  <c r="BX18" i="12"/>
  <c r="BZ18" i="12" s="1"/>
  <c r="DP18" i="12"/>
  <c r="BX19" i="12"/>
  <c r="BY19" i="12" s="1"/>
  <c r="DP19" i="12"/>
  <c r="BX20" i="12"/>
  <c r="BY20" i="12" s="1"/>
  <c r="CM20" i="12"/>
  <c r="DP20" i="12"/>
  <c r="BX21" i="12"/>
  <c r="BY21" i="12" s="1"/>
  <c r="CF21" i="12"/>
  <c r="DP21" i="12"/>
  <c r="BX22" i="12"/>
  <c r="BZ22" i="12" s="1"/>
  <c r="CQ22" i="12"/>
  <c r="CZ22" i="12"/>
  <c r="DP22" i="12"/>
  <c r="BX23" i="12"/>
  <c r="BY23" i="12" s="1"/>
  <c r="BZ23" i="12"/>
  <c r="CA23" i="12"/>
  <c r="CF23" i="12"/>
  <c r="BX24" i="12"/>
  <c r="BX25" i="12"/>
  <c r="BY25" i="12" s="1"/>
  <c r="BX26" i="12"/>
  <c r="BZ26" i="12" s="1"/>
  <c r="BY26" i="12"/>
  <c r="BX27" i="12"/>
  <c r="CF27" i="12" s="1"/>
  <c r="BX28" i="12"/>
  <c r="BZ28" i="12" s="1"/>
  <c r="BY28" i="12"/>
  <c r="BX29" i="12"/>
  <c r="CA29" i="12" s="1"/>
  <c r="CF29" i="12"/>
  <c r="DM31" i="12"/>
  <c r="DL32" i="12"/>
  <c r="DM32" i="12" s="1"/>
  <c r="DM51" i="12"/>
  <c r="DM52" i="12"/>
  <c r="DM53" i="12"/>
  <c r="DM54" i="12"/>
  <c r="DM55" i="12"/>
  <c r="DM56" i="12"/>
  <c r="DM57" i="12"/>
  <c r="DM58" i="12"/>
  <c r="DM59" i="12"/>
  <c r="DM60" i="12"/>
  <c r="DM61" i="12"/>
  <c r="B4" i="11"/>
  <c r="H3" i="10"/>
  <c r="J3" i="10" s="1"/>
  <c r="I3" i="10"/>
  <c r="O3" i="10"/>
  <c r="P3" i="10"/>
  <c r="R3" i="10" s="1"/>
  <c r="Q3" i="10"/>
  <c r="H4" i="10"/>
  <c r="I4" i="10"/>
  <c r="O4" i="10"/>
  <c r="P4" i="10"/>
  <c r="Q4" i="10"/>
  <c r="H5" i="10"/>
  <c r="I5" i="10"/>
  <c r="O5" i="10"/>
  <c r="P5" i="10"/>
  <c r="Q5" i="10"/>
  <c r="H6" i="10"/>
  <c r="J6" i="10" s="1"/>
  <c r="I6" i="10"/>
  <c r="O6" i="10"/>
  <c r="P6" i="10"/>
  <c r="Q6" i="10"/>
  <c r="H7" i="10"/>
  <c r="I7" i="10"/>
  <c r="J7" i="10"/>
  <c r="O7" i="10"/>
  <c r="P7" i="10"/>
  <c r="Q7" i="10"/>
  <c r="R7" i="10"/>
  <c r="H8" i="10"/>
  <c r="J8" i="10" s="1"/>
  <c r="I8" i="10"/>
  <c r="O8" i="10"/>
  <c r="P8" i="10"/>
  <c r="Q8" i="10"/>
  <c r="H9" i="10"/>
  <c r="J9" i="10" s="1"/>
  <c r="I9" i="10"/>
  <c r="O9" i="10"/>
  <c r="P9" i="10"/>
  <c r="Q9" i="10"/>
  <c r="H10" i="10"/>
  <c r="I10" i="10"/>
  <c r="O10" i="10"/>
  <c r="P10" i="10"/>
  <c r="R10" i="10" s="1"/>
  <c r="Q10" i="10"/>
  <c r="H11" i="10"/>
  <c r="J11" i="10" s="1"/>
  <c r="I11" i="10"/>
  <c r="O11" i="10"/>
  <c r="P11" i="10"/>
  <c r="R11" i="10" s="1"/>
  <c r="Q11" i="10"/>
  <c r="H12" i="10"/>
  <c r="I12" i="10"/>
  <c r="O12" i="10"/>
  <c r="P12" i="10"/>
  <c r="Q12" i="10"/>
  <c r="H13" i="10"/>
  <c r="I13" i="10"/>
  <c r="O13" i="10"/>
  <c r="P13" i="10"/>
  <c r="Q13" i="10"/>
  <c r="H14" i="10"/>
  <c r="J14" i="10" s="1"/>
  <c r="I14" i="10"/>
  <c r="O14" i="10"/>
  <c r="P14" i="10"/>
  <c r="Q14" i="10"/>
  <c r="H15" i="10"/>
  <c r="I15" i="10"/>
  <c r="J15" i="10"/>
  <c r="O15" i="10"/>
  <c r="P15" i="10"/>
  <c r="Q15" i="10"/>
  <c r="R15" i="10"/>
  <c r="H16" i="10"/>
  <c r="J16" i="10" s="1"/>
  <c r="I16" i="10"/>
  <c r="O16" i="10"/>
  <c r="P16" i="10"/>
  <c r="Q16" i="10"/>
  <c r="H17" i="10"/>
  <c r="J17" i="10" s="1"/>
  <c r="I17" i="10"/>
  <c r="O17" i="10"/>
  <c r="P17" i="10"/>
  <c r="Q17" i="10"/>
  <c r="H18" i="10"/>
  <c r="I18" i="10"/>
  <c r="O18" i="10"/>
  <c r="P18" i="10"/>
  <c r="R18" i="10" s="1"/>
  <c r="Q18" i="10"/>
  <c r="M19" i="10"/>
  <c r="O19" i="10" s="1"/>
  <c r="N19" i="10"/>
  <c r="Q19" i="10" s="1"/>
  <c r="D6" i="9"/>
  <c r="M6" i="9"/>
  <c r="E15" i="9" s="1"/>
  <c r="M7" i="9"/>
  <c r="A12" i="9"/>
  <c r="C12" i="9"/>
  <c r="D13" i="9"/>
  <c r="D14" i="9"/>
  <c r="G18" i="9"/>
  <c r="G19" i="9"/>
  <c r="T3" i="8"/>
  <c r="U3" i="8"/>
  <c r="Y3" i="8"/>
  <c r="Z3" i="8"/>
  <c r="M5" i="9"/>
  <c r="C8" i="8"/>
  <c r="M9" i="8"/>
  <c r="M8" i="9" s="1"/>
  <c r="M13" i="8"/>
  <c r="D26" i="8"/>
  <c r="D27" i="8"/>
  <c r="C32" i="8"/>
  <c r="J36" i="8"/>
  <c r="J37" i="8"/>
  <c r="J38" i="8"/>
  <c r="J39" i="8"/>
  <c r="J40" i="8"/>
  <c r="B44" i="8"/>
  <c r="C44" i="8"/>
  <c r="D44" i="8"/>
  <c r="E44" i="8"/>
  <c r="G44" i="8"/>
  <c r="N4" i="12" l="1"/>
  <c r="CB3" i="12"/>
  <c r="CK3" i="12" s="1"/>
  <c r="J13" i="10"/>
  <c r="R6" i="10"/>
  <c r="J5" i="10"/>
  <c r="P19" i="10"/>
  <c r="R19" i="10" s="1"/>
  <c r="J18" i="10"/>
  <c r="J12" i="10"/>
  <c r="J10" i="10"/>
  <c r="J4" i="10"/>
  <c r="J19" i="10" s="1"/>
  <c r="CM28" i="12"/>
  <c r="CF25" i="12"/>
  <c r="CM23" i="12"/>
  <c r="CA21" i="12"/>
  <c r="BZ20" i="12"/>
  <c r="CB13" i="12"/>
  <c r="CB9" i="12"/>
  <c r="CB5" i="12"/>
  <c r="CC5" i="12" s="1"/>
  <c r="CB4" i="12"/>
  <c r="CC4" i="12" s="1"/>
  <c r="R16" i="10"/>
  <c r="R14" i="10"/>
  <c r="R8" i="10"/>
  <c r="R12" i="10"/>
  <c r="R4" i="10"/>
  <c r="CF28" i="12"/>
  <c r="CF26" i="12"/>
  <c r="CA25" i="12"/>
  <c r="CB25" i="12" s="1"/>
  <c r="CC25" i="12" s="1"/>
  <c r="CB11" i="12"/>
  <c r="C8" i="12"/>
  <c r="CB7" i="12"/>
  <c r="CL7" i="12" s="1"/>
  <c r="CN7" i="12" s="1"/>
  <c r="T4" i="12"/>
  <c r="CG13" i="12"/>
  <c r="CL13" i="12"/>
  <c r="CG11" i="12"/>
  <c r="CH11" i="12" s="1"/>
  <c r="CL11" i="12"/>
  <c r="CN11" i="12" s="1"/>
  <c r="R17" i="10"/>
  <c r="R13" i="10"/>
  <c r="R9" i="10"/>
  <c r="R5" i="10"/>
  <c r="BZ25" i="12"/>
  <c r="BZ21" i="12"/>
  <c r="CB10" i="12"/>
  <c r="CE10" i="12" s="1"/>
  <c r="DL7" i="12"/>
  <c r="N5" i="12"/>
  <c r="I19" i="10"/>
  <c r="DL33" i="12"/>
  <c r="CA28" i="12"/>
  <c r="CB28" i="12" s="1"/>
  <c r="CL28" i="12" s="1"/>
  <c r="CN28" i="12" s="1"/>
  <c r="CA26" i="12"/>
  <c r="CB26" i="12" s="1"/>
  <c r="CE26" i="12" s="1"/>
  <c r="CM25" i="12"/>
  <c r="CF22" i="12"/>
  <c r="CM21" i="12"/>
  <c r="S5" i="12"/>
  <c r="CI3" i="12"/>
  <c r="CM26" i="12"/>
  <c r="CE18" i="12"/>
  <c r="CB8" i="12"/>
  <c r="CE8" i="12" s="1"/>
  <c r="CP8" i="12" s="1"/>
  <c r="CP3" i="12"/>
  <c r="CH13" i="12"/>
  <c r="CZ5" i="12"/>
  <c r="D24" i="8"/>
  <c r="D25" i="8" s="1"/>
  <c r="M23" i="8" s="1"/>
  <c r="B5" i="15"/>
  <c r="B9" i="15" s="1"/>
  <c r="M15" i="9"/>
  <c r="C45" i="8"/>
  <c r="C31" i="8"/>
  <c r="CY5" i="12"/>
  <c r="B45" i="8"/>
  <c r="K36" i="8"/>
  <c r="G45" i="8"/>
  <c r="K40" i="8"/>
  <c r="K37" i="8"/>
  <c r="M14" i="8"/>
  <c r="M16" i="8" s="1"/>
  <c r="DA5" i="12"/>
  <c r="BY29" i="12"/>
  <c r="CM29" i="12"/>
  <c r="BZ29" i="12"/>
  <c r="CB29" i="12" s="1"/>
  <c r="CE29" i="12"/>
  <c r="CA27" i="12"/>
  <c r="BY22" i="12"/>
  <c r="CM22" i="12"/>
  <c r="CA22" i="12"/>
  <c r="CB22" i="12" s="1"/>
  <c r="CK28" i="12"/>
  <c r="CK26" i="12"/>
  <c r="CG26" i="12"/>
  <c r="CH26" i="12" s="1"/>
  <c r="CI26" i="12" s="1"/>
  <c r="CL26" i="12"/>
  <c r="BY27" i="12"/>
  <c r="CM27" i="12"/>
  <c r="BZ27" i="12"/>
  <c r="BZ24" i="12"/>
  <c r="CE24" i="12"/>
  <c r="BY24" i="12"/>
  <c r="CC24" i="12" s="1"/>
  <c r="CF24" i="12"/>
  <c r="CA24" i="12"/>
  <c r="CB24" i="12" s="1"/>
  <c r="CM24" i="12"/>
  <c r="DM13" i="12"/>
  <c r="DL14" i="12"/>
  <c r="CE9" i="12"/>
  <c r="CK9" i="12"/>
  <c r="CC9" i="12"/>
  <c r="CG9" i="12"/>
  <c r="CH9" i="12" s="1"/>
  <c r="T3" i="12"/>
  <c r="C3" i="12"/>
  <c r="CM19" i="12"/>
  <c r="CA19" i="12"/>
  <c r="CA18" i="12"/>
  <c r="CB18" i="12" s="1"/>
  <c r="CP10" i="12"/>
  <c r="CG8" i="12"/>
  <c r="CH8" i="12" s="1"/>
  <c r="CI8" i="12" s="1"/>
  <c r="CL8" i="12"/>
  <c r="CN8" i="12" s="1"/>
  <c r="CC8" i="12"/>
  <c r="CK8" i="12"/>
  <c r="CC6" i="12"/>
  <c r="CB23" i="12"/>
  <c r="CC23" i="12" s="1"/>
  <c r="CB21" i="12"/>
  <c r="CA20" i="12"/>
  <c r="CB20" i="12" s="1"/>
  <c r="CC20" i="12" s="1"/>
  <c r="CF20" i="12"/>
  <c r="CF19" i="12"/>
  <c r="CF18" i="12"/>
  <c r="CL9" i="12"/>
  <c r="CN9" i="12" s="1"/>
  <c r="CC7" i="12"/>
  <c r="CK7" i="12"/>
  <c r="AN6" i="12"/>
  <c r="AO3" i="12" s="1"/>
  <c r="AQ6" i="12"/>
  <c r="AR3" i="12" s="1"/>
  <c r="CC3" i="12"/>
  <c r="BZ19" i="12"/>
  <c r="BY18" i="12"/>
  <c r="CC18" i="12" s="1"/>
  <c r="CH18" i="12"/>
  <c r="CM18" i="12"/>
  <c r="CB14" i="12"/>
  <c r="CB12" i="12"/>
  <c r="N6" i="12"/>
  <c r="CE5" i="12"/>
  <c r="CP5" i="12" s="1"/>
  <c r="CG5" i="12"/>
  <c r="CH5" i="12" s="1"/>
  <c r="CN13" i="12"/>
  <c r="CE13" i="12"/>
  <c r="CK13" i="12"/>
  <c r="CC13" i="12"/>
  <c r="CE11" i="12"/>
  <c r="CK11" i="12"/>
  <c r="CC11" i="12"/>
  <c r="CG10" i="12"/>
  <c r="CH10" i="12" s="1"/>
  <c r="CI10" i="12" s="1"/>
  <c r="CL10" i="12"/>
  <c r="CN10" i="12" s="1"/>
  <c r="CN6" i="12"/>
  <c r="CK6" i="12"/>
  <c r="CG6" i="12"/>
  <c r="CH6" i="12" s="1"/>
  <c r="CL6" i="12"/>
  <c r="CE6" i="12"/>
  <c r="DR3" i="12"/>
  <c r="DQ4" i="12"/>
  <c r="CG4" i="12"/>
  <c r="CH4" i="12" s="1"/>
  <c r="C4" i="12"/>
  <c r="S3" i="12"/>
  <c r="T5" i="12"/>
  <c r="H19" i="10"/>
  <c r="I20" i="10" s="1"/>
  <c r="E45" i="8"/>
  <c r="K38" i="8"/>
  <c r="D45" i="8"/>
  <c r="K39" i="8"/>
  <c r="D15" i="8"/>
  <c r="C19" i="8"/>
  <c r="C53" i="5"/>
  <c r="C52" i="5"/>
  <c r="D9" i="21" l="1"/>
  <c r="D8" i="21"/>
  <c r="T6" i="12"/>
  <c r="CC28" i="12"/>
  <c r="CL4" i="12"/>
  <c r="CN4" i="12" s="1"/>
  <c r="CC10" i="12"/>
  <c r="CL5" i="12"/>
  <c r="CN5" i="12" s="1"/>
  <c r="CI18" i="12"/>
  <c r="CG3" i="12"/>
  <c r="CE7" i="12"/>
  <c r="CG7" i="12"/>
  <c r="CH7" i="12" s="1"/>
  <c r="CI7" i="12" s="1"/>
  <c r="CE28" i="12"/>
  <c r="CN26" i="12"/>
  <c r="CG28" i="12"/>
  <c r="CH28" i="12" s="1"/>
  <c r="CC22" i="12"/>
  <c r="CK4" i="12"/>
  <c r="CE4" i="12"/>
  <c r="CI4" i="12" s="1"/>
  <c r="CK10" i="12"/>
  <c r="CK5" i="12"/>
  <c r="CL3" i="12"/>
  <c r="CN3" i="12" s="1"/>
  <c r="CO3" i="12" s="1"/>
  <c r="CB19" i="12"/>
  <c r="DL34" i="12"/>
  <c r="DM33" i="12"/>
  <c r="CI6" i="12"/>
  <c r="CK20" i="12"/>
  <c r="CI28" i="12"/>
  <c r="DM7" i="12"/>
  <c r="DL8" i="12"/>
  <c r="CC26" i="12"/>
  <c r="M17" i="8"/>
  <c r="M19" i="8" s="1"/>
  <c r="M31" i="8" s="1"/>
  <c r="J4" i="15"/>
  <c r="F18" i="15"/>
  <c r="E23" i="15"/>
  <c r="J5" i="15"/>
  <c r="E15" i="15"/>
  <c r="F26" i="15"/>
  <c r="I13" i="15"/>
  <c r="I17" i="15"/>
  <c r="I18" i="15" s="1"/>
  <c r="M18" i="8"/>
  <c r="DR4" i="12"/>
  <c r="DQ5" i="12"/>
  <c r="CI13" i="12"/>
  <c r="CP13" i="12"/>
  <c r="CG14" i="12"/>
  <c r="CH14" i="12" s="1"/>
  <c r="CL14" i="12"/>
  <c r="CN14" i="12" s="1"/>
  <c r="CC14" i="12"/>
  <c r="CK14" i="12"/>
  <c r="CE14" i="12"/>
  <c r="CO10" i="12"/>
  <c r="CO5" i="12"/>
  <c r="CO7" i="12"/>
  <c r="CG25" i="12"/>
  <c r="CH25" i="12" s="1"/>
  <c r="CK25" i="12"/>
  <c r="CE25" i="12"/>
  <c r="CI25" i="12" s="1"/>
  <c r="CL25" i="12"/>
  <c r="CN25" i="12" s="1"/>
  <c r="CO9" i="12"/>
  <c r="DM14" i="12"/>
  <c r="DL15" i="12"/>
  <c r="CO28" i="12"/>
  <c r="CC29" i="12"/>
  <c r="CP4" i="12"/>
  <c r="CI5" i="12"/>
  <c r="CP7" i="12"/>
  <c r="CG23" i="12"/>
  <c r="CH23" i="12" s="1"/>
  <c r="CL23" i="12"/>
  <c r="CN23" i="12" s="1"/>
  <c r="CK23" i="12"/>
  <c r="CO23" i="12" s="1"/>
  <c r="CE23" i="12"/>
  <c r="CP6" i="12"/>
  <c r="CK19" i="12"/>
  <c r="CL19" i="12"/>
  <c r="CN19" i="12" s="1"/>
  <c r="CG19" i="12"/>
  <c r="CO4" i="12"/>
  <c r="CO6" i="12"/>
  <c r="CO11" i="12"/>
  <c r="CO13" i="12"/>
  <c r="CL20" i="12"/>
  <c r="CN20" i="12" s="1"/>
  <c r="CO20" i="12" s="1"/>
  <c r="CG20" i="12"/>
  <c r="CH20" i="12" s="1"/>
  <c r="CO8" i="12"/>
  <c r="CE20" i="12"/>
  <c r="CI9" i="12"/>
  <c r="CP9" i="12"/>
  <c r="CL24" i="12"/>
  <c r="CN24" i="12" s="1"/>
  <c r="CG24" i="12"/>
  <c r="CH24" i="12" s="1"/>
  <c r="CI24" i="12" s="1"/>
  <c r="CO26" i="12"/>
  <c r="CG22" i="12"/>
  <c r="CH22" i="12" s="1"/>
  <c r="CL22" i="12"/>
  <c r="CE22" i="12"/>
  <c r="CK22" i="12"/>
  <c r="CK29" i="12"/>
  <c r="CL29" i="12"/>
  <c r="CG29" i="12"/>
  <c r="CH29" i="12" s="1"/>
  <c r="CI29" i="12" s="1"/>
  <c r="CK24" i="12"/>
  <c r="CI11" i="12"/>
  <c r="CP11" i="12"/>
  <c r="CG12" i="12"/>
  <c r="CH12" i="12" s="1"/>
  <c r="CL12" i="12"/>
  <c r="CN12" i="12" s="1"/>
  <c r="CC12" i="12"/>
  <c r="CK12" i="12"/>
  <c r="CE12" i="12"/>
  <c r="CH19" i="12"/>
  <c r="CG21" i="12"/>
  <c r="CH21" i="12" s="1"/>
  <c r="CL21" i="12"/>
  <c r="CN21" i="12" s="1"/>
  <c r="CK21" i="12"/>
  <c r="CO21" i="12" s="1"/>
  <c r="CE21" i="12"/>
  <c r="CK18" i="12"/>
  <c r="CL18" i="12"/>
  <c r="CN18" i="12" s="1"/>
  <c r="CG18" i="12"/>
  <c r="CC21" i="12"/>
  <c r="CN22" i="12"/>
  <c r="CB27" i="12"/>
  <c r="CC27" i="12" s="1"/>
  <c r="CN29" i="12"/>
  <c r="K22" i="8"/>
  <c r="P3" i="1"/>
  <c r="P4"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44" i="8" l="1"/>
  <c r="P9" i="1"/>
  <c r="P10" i="1" s="1"/>
  <c r="P11" i="1" s="1"/>
  <c r="P12" i="1" s="1"/>
  <c r="P13" i="1" s="1"/>
  <c r="P14" i="1" s="1"/>
  <c r="P15" i="1" s="1"/>
  <c r="P16" i="1" s="1"/>
  <c r="P17" i="1" s="1"/>
  <c r="P18" i="1" s="1"/>
  <c r="P19" i="1" s="1"/>
  <c r="P20" i="1" s="1"/>
  <c r="P21" i="1" s="1"/>
  <c r="P22" i="1" s="1"/>
  <c r="P23" i="1" s="1"/>
  <c r="P24" i="1" s="1"/>
  <c r="P25" i="1" s="1"/>
  <c r="P26" i="1" s="1"/>
  <c r="P27" i="1" s="1"/>
  <c r="P28" i="1" s="1"/>
  <c r="P29" i="1" s="1"/>
  <c r="P30" i="1" s="1"/>
  <c r="P31" i="1" s="1"/>
  <c r="P32" i="1" s="1"/>
  <c r="P33" i="1" s="1"/>
  <c r="P34" i="1" s="1"/>
  <c r="P35" i="1" s="1"/>
  <c r="P36" i="1" s="1"/>
  <c r="P37" i="1" s="1"/>
  <c r="P38" i="1" s="1"/>
  <c r="CO12" i="12"/>
  <c r="DM8" i="12"/>
  <c r="F3" i="12" s="1"/>
  <c r="DL9" i="12"/>
  <c r="F4" i="12"/>
  <c r="CO22" i="12"/>
  <c r="CO25" i="12"/>
  <c r="DM34" i="12"/>
  <c r="DL35" i="12"/>
  <c r="CC19" i="12"/>
  <c r="CE19" i="12"/>
  <c r="CI19" i="12" s="1"/>
  <c r="G18" i="15"/>
  <c r="M32" i="8"/>
  <c r="M24" i="8"/>
  <c r="K26" i="8" s="1"/>
  <c r="M26" i="8" s="1"/>
  <c r="M15" i="8"/>
  <c r="J15" i="8" s="1"/>
  <c r="J25" i="8"/>
  <c r="B18" i="8"/>
  <c r="I20" i="15"/>
  <c r="I19" i="15"/>
  <c r="G26" i="15"/>
  <c r="G15" i="15"/>
  <c r="K18" i="15"/>
  <c r="G23" i="15"/>
  <c r="CI12" i="12"/>
  <c r="CP12" i="12"/>
  <c r="DQ6" i="12"/>
  <c r="DR5" i="12"/>
  <c r="CI22" i="12"/>
  <c r="CI21" i="12"/>
  <c r="CO24" i="12"/>
  <c r="CI20" i="12"/>
  <c r="CI23" i="12"/>
  <c r="DM15" i="12"/>
  <c r="DL16" i="12"/>
  <c r="CO14" i="12"/>
  <c r="CO29" i="12"/>
  <c r="CL27" i="12"/>
  <c r="CN27" i="12" s="1"/>
  <c r="CG27" i="12"/>
  <c r="CH27" i="12" s="1"/>
  <c r="CE27" i="12"/>
  <c r="CK27" i="12"/>
  <c r="CO27" i="12" s="1"/>
  <c r="CO19" i="12"/>
  <c r="CO18" i="12"/>
  <c r="CI14" i="12"/>
  <c r="CP14" i="12"/>
  <c r="L20" i="1"/>
  <c r="L22" i="1"/>
  <c r="L24" i="1"/>
  <c r="L26" i="1"/>
  <c r="L28" i="1"/>
  <c r="L30" i="1"/>
  <c r="L34" i="1"/>
  <c r="L38" i="1"/>
  <c r="I9" i="1"/>
  <c r="J9" i="1" s="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8" i="1"/>
  <c r="F9" i="1"/>
  <c r="G9" i="1" s="1"/>
  <c r="H9" i="1" s="1"/>
  <c r="F10" i="1"/>
  <c r="G10" i="1" s="1"/>
  <c r="H10" i="1" s="1"/>
  <c r="F11" i="1"/>
  <c r="G11" i="1" s="1"/>
  <c r="H11" i="1" s="1"/>
  <c r="F12" i="1"/>
  <c r="G12" i="1" s="1"/>
  <c r="H12" i="1" s="1"/>
  <c r="F13" i="1"/>
  <c r="G13" i="1" s="1"/>
  <c r="H13" i="1" s="1"/>
  <c r="F14" i="1"/>
  <c r="G14" i="1" s="1"/>
  <c r="H14" i="1" s="1"/>
  <c r="F15" i="1"/>
  <c r="G15" i="1" s="1"/>
  <c r="H15" i="1" s="1"/>
  <c r="F16" i="1"/>
  <c r="G16" i="1" s="1"/>
  <c r="H16" i="1" s="1"/>
  <c r="F17" i="1"/>
  <c r="G17" i="1" s="1"/>
  <c r="H17" i="1" s="1"/>
  <c r="F18" i="1"/>
  <c r="G18" i="1" s="1"/>
  <c r="H18" i="1" s="1"/>
  <c r="F19" i="1"/>
  <c r="G19" i="1" s="1"/>
  <c r="H19" i="1" s="1"/>
  <c r="F20" i="1"/>
  <c r="G20" i="1" s="1"/>
  <c r="H20" i="1" s="1"/>
  <c r="F21" i="1"/>
  <c r="G21" i="1" s="1"/>
  <c r="H21" i="1" s="1"/>
  <c r="F22" i="1"/>
  <c r="G22" i="1" s="1"/>
  <c r="H22" i="1" s="1"/>
  <c r="F23" i="1"/>
  <c r="G23" i="1" s="1"/>
  <c r="H23" i="1" s="1"/>
  <c r="F24" i="1"/>
  <c r="G24" i="1" s="1"/>
  <c r="H24" i="1" s="1"/>
  <c r="F25" i="1"/>
  <c r="G25" i="1" s="1"/>
  <c r="H25" i="1" s="1"/>
  <c r="F26" i="1"/>
  <c r="G26" i="1" s="1"/>
  <c r="H26" i="1" s="1"/>
  <c r="F27" i="1"/>
  <c r="G27" i="1" s="1"/>
  <c r="H27" i="1" s="1"/>
  <c r="F28" i="1"/>
  <c r="G28" i="1" s="1"/>
  <c r="H28" i="1" s="1"/>
  <c r="F29" i="1"/>
  <c r="G29" i="1" s="1"/>
  <c r="H29" i="1" s="1"/>
  <c r="F30" i="1"/>
  <c r="G30" i="1" s="1"/>
  <c r="H30" i="1" s="1"/>
  <c r="F31" i="1"/>
  <c r="G31" i="1" s="1"/>
  <c r="H31" i="1" s="1"/>
  <c r="F32" i="1"/>
  <c r="G32" i="1" s="1"/>
  <c r="H32" i="1" s="1"/>
  <c r="F33" i="1"/>
  <c r="G33" i="1" s="1"/>
  <c r="H33" i="1" s="1"/>
  <c r="F34" i="1"/>
  <c r="G34" i="1" s="1"/>
  <c r="H34" i="1" s="1"/>
  <c r="F35" i="1"/>
  <c r="G35" i="1" s="1"/>
  <c r="H35" i="1" s="1"/>
  <c r="F36" i="1"/>
  <c r="G36" i="1" s="1"/>
  <c r="H36" i="1" s="1"/>
  <c r="F37" i="1"/>
  <c r="G37" i="1" s="1"/>
  <c r="H37" i="1" s="1"/>
  <c r="F38" i="1"/>
  <c r="G38" i="1" s="1"/>
  <c r="H38" i="1" s="1"/>
  <c r="F8" i="1"/>
  <c r="G8" i="1" s="1"/>
  <c r="H8" i="1" s="1"/>
  <c r="N4" i="1"/>
  <c r="D18" i="8" l="1"/>
  <c r="M27" i="8" s="1"/>
  <c r="B46" i="8" s="1"/>
  <c r="M43" i="8"/>
  <c r="DL36" i="12"/>
  <c r="DM35" i="12"/>
  <c r="R4" i="12"/>
  <c r="U4" i="12" s="1"/>
  <c r="P4" i="12"/>
  <c r="V4" i="12"/>
  <c r="AB4" i="12"/>
  <c r="AA4" i="12" s="1"/>
  <c r="L4" i="12" s="1"/>
  <c r="M4" i="12"/>
  <c r="F5" i="12"/>
  <c r="DL10" i="12"/>
  <c r="DM10" i="12" s="1"/>
  <c r="F6" i="12"/>
  <c r="DM9" i="12"/>
  <c r="P3" i="12"/>
  <c r="V3" i="12"/>
  <c r="AB3" i="12"/>
  <c r="M3" i="12"/>
  <c r="R3" i="12"/>
  <c r="U3" i="12" s="1"/>
  <c r="B32" i="8"/>
  <c r="D32" i="8" s="1"/>
  <c r="J32" i="8" s="1"/>
  <c r="E32" i="8" s="1"/>
  <c r="M10" i="8"/>
  <c r="B31" i="8"/>
  <c r="D31" i="8" s="1"/>
  <c r="J31" i="8" s="1"/>
  <c r="E31" i="8" s="1"/>
  <c r="I22" i="15"/>
  <c r="K21" i="15"/>
  <c r="DL17" i="12"/>
  <c r="DM16" i="12"/>
  <c r="CI27" i="12"/>
  <c r="DR6" i="12"/>
  <c r="DQ7" i="12"/>
  <c r="G46" i="8"/>
  <c r="K9" i="1"/>
  <c r="L9" i="1" s="1"/>
  <c r="K8" i="1"/>
  <c r="L8" i="1" s="1"/>
  <c r="O12" i="1"/>
  <c r="J10" i="1"/>
  <c r="J11" i="1" s="1"/>
  <c r="J12" i="1" s="1"/>
  <c r="J13" i="1" s="1"/>
  <c r="J14" i="1" s="1"/>
  <c r="J15" i="1" s="1"/>
  <c r="J16" i="1" s="1"/>
  <c r="J17" i="1" s="1"/>
  <c r="J18" i="1" s="1"/>
  <c r="J19" i="1" s="1"/>
  <c r="J20" i="1" s="1"/>
  <c r="J21" i="1" s="1"/>
  <c r="J22" i="1" s="1"/>
  <c r="J23" i="1" s="1"/>
  <c r="J24" i="1" s="1"/>
  <c r="J25" i="1" s="1"/>
  <c r="J26" i="1" s="1"/>
  <c r="J27" i="1" s="1"/>
  <c r="J28" i="1" s="1"/>
  <c r="J29" i="1" s="1"/>
  <c r="J30" i="1" s="1"/>
  <c r="J31" i="1" s="1"/>
  <c r="J32" i="1" s="1"/>
  <c r="J33" i="1" s="1"/>
  <c r="J34" i="1" s="1"/>
  <c r="J35" i="1" s="1"/>
  <c r="J36" i="1" s="1"/>
  <c r="J37" i="1" s="1"/>
  <c r="J38" i="1" s="1"/>
  <c r="K38" i="1" s="1"/>
  <c r="O8" i="1"/>
  <c r="Q8" i="1" s="1"/>
  <c r="R8" i="1" s="1"/>
  <c r="O35" i="1"/>
  <c r="O31" i="1"/>
  <c r="O27" i="1"/>
  <c r="O23" i="1"/>
  <c r="O19" i="1"/>
  <c r="O15" i="1"/>
  <c r="O11" i="1"/>
  <c r="O38" i="1"/>
  <c r="O34" i="1"/>
  <c r="O30" i="1"/>
  <c r="O26" i="1"/>
  <c r="O22" i="1"/>
  <c r="O18" i="1"/>
  <c r="O14" i="1"/>
  <c r="O10" i="1"/>
  <c r="O37" i="1"/>
  <c r="O29" i="1"/>
  <c r="O21" i="1"/>
  <c r="O13" i="1"/>
  <c r="O36" i="1"/>
  <c r="O24" i="1"/>
  <c r="O16" i="1"/>
  <c r="O33" i="1"/>
  <c r="O25" i="1"/>
  <c r="O17" i="1"/>
  <c r="O9" i="1"/>
  <c r="O32" i="1"/>
  <c r="O28" i="1"/>
  <c r="O20" i="1"/>
  <c r="L37" i="8" l="1"/>
  <c r="D46" i="8"/>
  <c r="L39" i="8"/>
  <c r="L36" i="8"/>
  <c r="J33" i="8"/>
  <c r="E46" i="8"/>
  <c r="C46" i="8"/>
  <c r="D9" i="8"/>
  <c r="L38" i="8"/>
  <c r="L40" i="8"/>
  <c r="M45" i="8"/>
  <c r="W4" i="12"/>
  <c r="Y4" i="12"/>
  <c r="AF4" i="12" s="1"/>
  <c r="W3" i="12"/>
  <c r="X3" i="12"/>
  <c r="Z3" i="12" s="1"/>
  <c r="Y3" i="12"/>
  <c r="AF3" i="12" s="1"/>
  <c r="V5" i="12"/>
  <c r="M5" i="12"/>
  <c r="P5" i="12"/>
  <c r="R5" i="12"/>
  <c r="U5" i="12" s="1"/>
  <c r="AB5" i="12"/>
  <c r="AA5" i="12" s="1"/>
  <c r="AC4" i="12"/>
  <c r="AC3" i="12"/>
  <c r="AA3" i="12"/>
  <c r="L3" i="12" s="1"/>
  <c r="V6" i="12"/>
  <c r="P6" i="12"/>
  <c r="AB6" i="12"/>
  <c r="AC6" i="12" s="1"/>
  <c r="R6" i="12"/>
  <c r="U6" i="12" s="1"/>
  <c r="M6" i="12"/>
  <c r="DM36" i="12"/>
  <c r="DL37" i="12"/>
  <c r="K13" i="15"/>
  <c r="K15" i="15"/>
  <c r="DR7" i="12"/>
  <c r="DQ8" i="12"/>
  <c r="DM17" i="12"/>
  <c r="DL18" i="12"/>
  <c r="K16" i="1"/>
  <c r="Q38" i="1"/>
  <c r="R38" i="1" s="1"/>
  <c r="S38" i="1" s="1"/>
  <c r="S8" i="1"/>
  <c r="F2" i="21" s="1"/>
  <c r="K25" i="1"/>
  <c r="L25" i="1" s="1"/>
  <c r="K17" i="1"/>
  <c r="L17" i="1" s="1"/>
  <c r="K33" i="1"/>
  <c r="L33" i="1" s="1"/>
  <c r="K18" i="1"/>
  <c r="L18" i="1" s="1"/>
  <c r="K23" i="1"/>
  <c r="L23" i="1" s="1"/>
  <c r="K12" i="1"/>
  <c r="K28" i="1"/>
  <c r="K21" i="1"/>
  <c r="L21" i="1" s="1"/>
  <c r="K37" i="1"/>
  <c r="L37" i="1" s="1"/>
  <c r="K22" i="1"/>
  <c r="K11" i="1"/>
  <c r="K27" i="1"/>
  <c r="L27" i="1" s="1"/>
  <c r="K32" i="1"/>
  <c r="L32" i="1" s="1"/>
  <c r="K10" i="1"/>
  <c r="L10" i="1" s="1"/>
  <c r="K26" i="1"/>
  <c r="K15" i="1"/>
  <c r="K31" i="1"/>
  <c r="L31" i="1" s="1"/>
  <c r="K20" i="1"/>
  <c r="K36" i="1"/>
  <c r="L36" i="1" s="1"/>
  <c r="K13" i="1"/>
  <c r="K29" i="1"/>
  <c r="L29" i="1" s="1"/>
  <c r="K14" i="1"/>
  <c r="K30" i="1"/>
  <c r="K19" i="1"/>
  <c r="L19" i="1" s="1"/>
  <c r="K35" i="1"/>
  <c r="L35" i="1" s="1"/>
  <c r="K24" i="1"/>
  <c r="K34" i="1"/>
  <c r="Q9" i="1"/>
  <c r="R9" i="1" s="1"/>
  <c r="S9" i="1" s="1"/>
  <c r="F3" i="21" s="1"/>
  <c r="T8" i="1" l="1"/>
  <c r="U8" i="1" s="1"/>
  <c r="X4" i="12"/>
  <c r="Z4" i="12" s="1"/>
  <c r="AD3" i="12"/>
  <c r="DL38" i="12"/>
  <c r="DM37" i="12"/>
  <c r="Y6" i="12"/>
  <c r="X6" i="12"/>
  <c r="Z6" i="12" s="1"/>
  <c r="AE6" i="12" s="1"/>
  <c r="W6" i="12"/>
  <c r="L5" i="12"/>
  <c r="W5" i="12"/>
  <c r="Y5" i="12"/>
  <c r="AF5" i="12" s="1"/>
  <c r="AF8" i="12" s="1"/>
  <c r="AC5" i="12"/>
  <c r="AA6" i="12"/>
  <c r="L6" i="12" s="1"/>
  <c r="T37" i="1"/>
  <c r="U38" i="1"/>
  <c r="DR8" i="12"/>
  <c r="DQ9" i="12"/>
  <c r="DM18" i="12"/>
  <c r="DL19" i="12"/>
  <c r="Q36" i="1"/>
  <c r="R36" i="1" s="1"/>
  <c r="S36" i="1" s="1"/>
  <c r="T35" i="1" s="1"/>
  <c r="Q34" i="1"/>
  <c r="R34" i="1" s="1"/>
  <c r="S34" i="1" s="1"/>
  <c r="T33" i="1" s="1"/>
  <c r="Q35" i="1"/>
  <c r="R35" i="1" s="1"/>
  <c r="S35" i="1" s="1"/>
  <c r="T34" i="1" s="1"/>
  <c r="Q37" i="1"/>
  <c r="R37" i="1" s="1"/>
  <c r="S37" i="1" s="1"/>
  <c r="T36" i="1" s="1"/>
  <c r="Q11" i="1"/>
  <c r="R11" i="1" s="1"/>
  <c r="Q10" i="1"/>
  <c r="R10" i="1" s="1"/>
  <c r="S10" i="1" s="1"/>
  <c r="Q13" i="1"/>
  <c r="R13" i="1" s="1"/>
  <c r="Q14" i="1"/>
  <c r="R14" i="1" s="1"/>
  <c r="Q12" i="1"/>
  <c r="R12" i="1" s="1"/>
  <c r="L11" i="1"/>
  <c r="Q15" i="1"/>
  <c r="R15" i="1" s="1"/>
  <c r="T9" i="1" l="1"/>
  <c r="U9" i="1" s="1"/>
  <c r="F4" i="21"/>
  <c r="X5" i="12"/>
  <c r="Z5" i="12" s="1"/>
  <c r="AE5" i="12"/>
  <c r="AE8" i="12" s="1"/>
  <c r="AD4" i="12"/>
  <c r="AD6" i="12"/>
  <c r="U34" i="1"/>
  <c r="DL39" i="12"/>
  <c r="DM38" i="12"/>
  <c r="U36" i="1"/>
  <c r="U37" i="1"/>
  <c r="U35" i="1"/>
  <c r="DM19" i="12"/>
  <c r="DL20" i="12"/>
  <c r="DQ10" i="12"/>
  <c r="DR9" i="12"/>
  <c r="S11" i="1"/>
  <c r="Q16" i="1"/>
  <c r="R16" i="1" s="1"/>
  <c r="L12" i="1"/>
  <c r="S12" i="1" s="1"/>
  <c r="T10" i="1" l="1"/>
  <c r="U10" i="1" s="1"/>
  <c r="F5" i="21"/>
  <c r="T11" i="1"/>
  <c r="U11" i="1" s="1"/>
  <c r="F6" i="21"/>
  <c r="AD5" i="12"/>
  <c r="AD8" i="12" s="1"/>
  <c r="AG3" i="12" s="1"/>
  <c r="AL3" i="12" s="1"/>
  <c r="DL40" i="12"/>
  <c r="DM39" i="12"/>
  <c r="DL21" i="12"/>
  <c r="DM20" i="12"/>
  <c r="DR10" i="12"/>
  <c r="DQ11" i="12"/>
  <c r="L13" i="1"/>
  <c r="S13" i="1" s="1"/>
  <c r="Q17" i="1"/>
  <c r="R17" i="1" s="1"/>
  <c r="T12" i="1" l="1"/>
  <c r="U12" i="1" s="1"/>
  <c r="F7" i="21"/>
  <c r="AH3" i="12"/>
  <c r="AM3" i="12" s="1"/>
  <c r="AS3" i="12" s="1"/>
  <c r="DM40" i="12"/>
  <c r="DL41" i="12"/>
  <c r="DL22" i="12"/>
  <c r="DM21" i="12"/>
  <c r="DR11" i="12"/>
  <c r="DQ12" i="12"/>
  <c r="Q18" i="1"/>
  <c r="R18" i="1" s="1"/>
  <c r="S18" i="1" s="1"/>
  <c r="T17" i="1" s="1"/>
  <c r="U17" i="1" s="1"/>
  <c r="L14" i="1"/>
  <c r="S14" i="1" s="1"/>
  <c r="T13" i="1" l="1"/>
  <c r="U13" i="1" s="1"/>
  <c r="F8" i="21"/>
  <c r="DL42" i="12"/>
  <c r="DM41" i="12"/>
  <c r="DL23" i="12"/>
  <c r="DM22" i="12"/>
  <c r="DR12" i="12"/>
  <c r="DQ13" i="12"/>
  <c r="Q19" i="1"/>
  <c r="R19" i="1" s="1"/>
  <c r="S19" i="1" s="1"/>
  <c r="T18" i="1" s="1"/>
  <c r="U18" i="1" s="1"/>
  <c r="L15" i="1"/>
  <c r="S15" i="1" s="1"/>
  <c r="T14" i="1" l="1"/>
  <c r="U14" i="1" s="1"/>
  <c r="F9" i="21"/>
  <c r="F2" i="20"/>
  <c r="DL43" i="12"/>
  <c r="DM42" i="12"/>
  <c r="DR13" i="12"/>
  <c r="DQ14" i="12"/>
  <c r="DL24" i="12"/>
  <c r="DM23" i="12"/>
  <c r="Q20" i="1"/>
  <c r="R20" i="1" s="1"/>
  <c r="S20" i="1" s="1"/>
  <c r="T19" i="1" s="1"/>
  <c r="U19" i="1" s="1"/>
  <c r="L16" i="1"/>
  <c r="S16" i="1" s="1"/>
  <c r="F10" i="21" s="1"/>
  <c r="D6" i="8" l="1"/>
  <c r="C10" i="8" s="1"/>
  <c r="D5" i="9"/>
  <c r="D7" i="9" s="1"/>
  <c r="D11" i="9" s="1"/>
  <c r="B12" i="9" s="1"/>
  <c r="M14" i="9" s="1"/>
  <c r="T8" i="8"/>
  <c r="T18" i="8" s="1"/>
  <c r="DL44" i="12"/>
  <c r="DM43" i="12"/>
  <c r="T15" i="1"/>
  <c r="U15" i="1" s="1"/>
  <c r="U16" i="1"/>
  <c r="DM24" i="12"/>
  <c r="DL25" i="12"/>
  <c r="DR14" i="12"/>
  <c r="DQ15" i="12"/>
  <c r="Q21" i="1"/>
  <c r="R21" i="1" s="1"/>
  <c r="S21" i="1" s="1"/>
  <c r="T20" i="1" s="1"/>
  <c r="U20" i="1" s="1"/>
  <c r="D12" i="8" l="1"/>
  <c r="D19" i="8" s="1"/>
  <c r="C9" i="8"/>
  <c r="A10" i="8" s="1"/>
  <c r="M19" i="9"/>
  <c r="M18" i="9"/>
  <c r="M13" i="9"/>
  <c r="D15" i="9" s="1"/>
  <c r="B19" i="9" s="1"/>
  <c r="D19" i="9" s="1"/>
  <c r="F19" i="9" s="1"/>
  <c r="J19" i="9" s="1"/>
  <c r="DL45" i="12"/>
  <c r="DM44" i="12"/>
  <c r="DQ16" i="12"/>
  <c r="DR15" i="12"/>
  <c r="DM25" i="12"/>
  <c r="DL26" i="12"/>
  <c r="Q22" i="1"/>
  <c r="R22" i="1" s="1"/>
  <c r="S22" i="1" s="1"/>
  <c r="T21" i="1" s="1"/>
  <c r="U21" i="1" s="1"/>
  <c r="A19" i="8" l="1"/>
  <c r="B18" i="9"/>
  <c r="D18" i="9" s="1"/>
  <c r="F18" i="9" s="1"/>
  <c r="J18" i="9" s="1"/>
  <c r="DM45" i="12"/>
  <c r="DL46" i="12"/>
  <c r="DR16" i="12"/>
  <c r="DQ17" i="12"/>
  <c r="DM26" i="12"/>
  <c r="DL27" i="12"/>
  <c r="Q23" i="1"/>
  <c r="R23" i="1" s="1"/>
  <c r="S23" i="1" s="1"/>
  <c r="T22" i="1" s="1"/>
  <c r="U22" i="1" s="1"/>
  <c r="DM46" i="12" l="1"/>
  <c r="DL47" i="12"/>
  <c r="DM27" i="12"/>
  <c r="DL28" i="12"/>
  <c r="DR17" i="12"/>
  <c r="DQ18" i="12"/>
  <c r="Q24" i="1"/>
  <c r="R24" i="1" s="1"/>
  <c r="S24" i="1" s="1"/>
  <c r="T23" i="1" s="1"/>
  <c r="U23" i="1" s="1"/>
  <c r="DM47" i="12" l="1"/>
  <c r="DL48" i="12"/>
  <c r="DQ19" i="12"/>
  <c r="DR18" i="12"/>
  <c r="DL29" i="12"/>
  <c r="DM28" i="12"/>
  <c r="Q25" i="1"/>
  <c r="R25" i="1" s="1"/>
  <c r="S25" i="1" s="1"/>
  <c r="T24" i="1" s="1"/>
  <c r="U24" i="1" s="1"/>
  <c r="DM48" i="12" l="1"/>
  <c r="DL49" i="12"/>
  <c r="DM29" i="12"/>
  <c r="DL30" i="12"/>
  <c r="DM30" i="12" s="1"/>
  <c r="DQ20" i="12"/>
  <c r="DR19" i="12"/>
  <c r="Q26" i="1"/>
  <c r="R26" i="1" s="1"/>
  <c r="S26" i="1" s="1"/>
  <c r="T25" i="1" s="1"/>
  <c r="U25" i="1" s="1"/>
  <c r="DL50" i="12" l="1"/>
  <c r="DM50" i="12" s="1"/>
  <c r="DM49" i="12"/>
  <c r="DR20" i="12"/>
  <c r="DQ21" i="12"/>
  <c r="Q27" i="1"/>
  <c r="R27" i="1" s="1"/>
  <c r="S27" i="1" s="1"/>
  <c r="T26" i="1" s="1"/>
  <c r="U26" i="1" s="1"/>
  <c r="DR21" i="12" l="1"/>
  <c r="DQ22" i="12"/>
  <c r="Q28" i="1"/>
  <c r="R28" i="1" s="1"/>
  <c r="S28" i="1" s="1"/>
  <c r="T27" i="1" s="1"/>
  <c r="U27" i="1" s="1"/>
  <c r="DS3" i="12" l="1"/>
  <c r="DR22" i="12"/>
  <c r="Q29" i="1"/>
  <c r="R29" i="1" s="1"/>
  <c r="S29" i="1" s="1"/>
  <c r="T28" i="1" s="1"/>
  <c r="U28" i="1" s="1"/>
  <c r="DT3" i="12" l="1"/>
  <c r="DS4" i="12"/>
  <c r="Q30" i="1"/>
  <c r="R30" i="1" s="1"/>
  <c r="S30" i="1" s="1"/>
  <c r="T29" i="1" s="1"/>
  <c r="U29" i="1" s="1"/>
  <c r="DT4" i="12" l="1"/>
  <c r="DS5" i="12"/>
  <c r="Q31" i="1"/>
  <c r="R31" i="1" s="1"/>
  <c r="S31" i="1" s="1"/>
  <c r="T30" i="1" s="1"/>
  <c r="U30" i="1" s="1"/>
  <c r="DT5" i="12" l="1"/>
  <c r="DS6" i="12"/>
  <c r="Q32" i="1"/>
  <c r="R32" i="1" s="1"/>
  <c r="S32" i="1" s="1"/>
  <c r="T31" i="1" s="1"/>
  <c r="U31" i="1" s="1"/>
  <c r="DS7" i="12" l="1"/>
  <c r="DT6" i="12"/>
  <c r="Q33" i="1"/>
  <c r="R33" i="1" s="1"/>
  <c r="S33" i="1" s="1"/>
  <c r="T32" i="1" l="1"/>
  <c r="U32" i="1" s="1"/>
  <c r="U33" i="1"/>
  <c r="DS8" i="12"/>
  <c r="DT7" i="12"/>
  <c r="U39" i="1" l="1"/>
  <c r="DS9" i="12"/>
  <c r="DT8" i="12"/>
  <c r="S4" i="1" l="1"/>
  <c r="DT9" i="12"/>
  <c r="DS10" i="12"/>
  <c r="U4" i="1" l="1"/>
  <c r="G2" i="21"/>
  <c r="G12" i="21" s="1"/>
  <c r="DS11" i="12"/>
  <c r="DT10" i="12"/>
  <c r="DS12" i="12" l="1"/>
  <c r="DT11" i="12"/>
  <c r="DS13" i="12" l="1"/>
  <c r="DT12" i="12"/>
  <c r="DT13" i="12" l="1"/>
  <c r="DS14" i="12"/>
  <c r="DS15" i="12" l="1"/>
  <c r="DT14" i="12"/>
  <c r="DT15" i="12" l="1"/>
  <c r="DS16" i="12"/>
  <c r="DT16" i="12" l="1"/>
  <c r="DS17" i="12"/>
  <c r="DS18" i="12" l="1"/>
  <c r="DT17" i="12"/>
  <c r="DT18" i="12" l="1"/>
  <c r="DS19" i="12"/>
  <c r="DT19" i="12" l="1"/>
  <c r="DS20" i="12"/>
  <c r="DT20" i="12" l="1"/>
  <c r="DS21" i="12"/>
  <c r="DS22" i="12" l="1"/>
  <c r="DT21" i="12"/>
  <c r="DU3" i="12" l="1"/>
  <c r="DT22" i="12"/>
  <c r="DV3" i="12" l="1"/>
  <c r="DU4" i="12"/>
  <c r="DV4" i="12" l="1"/>
  <c r="DU5" i="12"/>
  <c r="DU6" i="12" l="1"/>
  <c r="DV5" i="12"/>
  <c r="DV6" i="12" l="1"/>
  <c r="DU7" i="12"/>
  <c r="DV7" i="12" l="1"/>
  <c r="DU8" i="12"/>
  <c r="DV8" i="12" l="1"/>
  <c r="DU9" i="12"/>
  <c r="DU10" i="12" l="1"/>
  <c r="DV9" i="12"/>
  <c r="DV10" i="12" l="1"/>
  <c r="DU11" i="12"/>
  <c r="DV11" i="12" l="1"/>
  <c r="DU12" i="12"/>
  <c r="DV12" i="12" l="1"/>
  <c r="DU13" i="12"/>
  <c r="DV13" i="12" l="1"/>
  <c r="DU14" i="12"/>
  <c r="DU15" i="12" l="1"/>
  <c r="DV14" i="12"/>
  <c r="DU16" i="12" l="1"/>
  <c r="DV15" i="12"/>
  <c r="DV16" i="12" l="1"/>
  <c r="DU17" i="12"/>
  <c r="DV17" i="12" l="1"/>
  <c r="DU18" i="12"/>
  <c r="DV18" i="12" l="1"/>
  <c r="DU19" i="12"/>
  <c r="DU20" i="12" l="1"/>
  <c r="DV19" i="12"/>
  <c r="DU21" i="12" l="1"/>
  <c r="DV20" i="12"/>
  <c r="DV21" i="12" l="1"/>
  <c r="DU22" i="12"/>
  <c r="DW3" i="12" l="1"/>
  <c r="DV22" i="12"/>
  <c r="DX3" i="12" l="1"/>
  <c r="DW4" i="12"/>
  <c r="DX4" i="12" l="1"/>
  <c r="DW5" i="12"/>
  <c r="DX5" i="12" l="1"/>
  <c r="DW6" i="12"/>
  <c r="DW7" i="12" l="1"/>
  <c r="DX6" i="12"/>
  <c r="DW8" i="12" l="1"/>
  <c r="DX7" i="12"/>
  <c r="DW9" i="12" l="1"/>
  <c r="DX8" i="12"/>
  <c r="DX9" i="12" l="1"/>
  <c r="DW10" i="12"/>
  <c r="DX10" i="12" l="1"/>
  <c r="DW11" i="12"/>
  <c r="DW12" i="12" l="1"/>
  <c r="DX11" i="12"/>
  <c r="DW13" i="12" l="1"/>
  <c r="DX12" i="12"/>
  <c r="DX13" i="12" l="1"/>
  <c r="DW14" i="12"/>
  <c r="DW15" i="12" l="1"/>
  <c r="DX14" i="12"/>
  <c r="DX15" i="12" l="1"/>
  <c r="DW16" i="12"/>
  <c r="DW17" i="12" l="1"/>
  <c r="DX16" i="12"/>
  <c r="DW18" i="12" l="1"/>
  <c r="DX17" i="12"/>
  <c r="DW19" i="12" l="1"/>
  <c r="DX18" i="12"/>
  <c r="DX19" i="12" l="1"/>
  <c r="DW20" i="12"/>
  <c r="DX20" i="12" l="1"/>
  <c r="DW21" i="12"/>
  <c r="DX21" i="12" l="1"/>
  <c r="DW22" i="12"/>
  <c r="DX22" i="12" s="1"/>
  <c r="G17" i="19"/>
  <c r="G16" i="19"/>
  <c r="K28" i="19" s="1"/>
  <c r="O28" i="19" l="1"/>
  <c r="P28" i="19" s="1"/>
  <c r="K25" i="19"/>
  <c r="P25" i="19" s="1"/>
  <c r="O12" i="19"/>
  <c r="P19" i="19" s="1"/>
  <c r="C25" i="19" l="1"/>
  <c r="C28" i="19" s="1"/>
  <c r="E28" i="19" s="1"/>
  <c r="H28" i="19" s="1"/>
  <c r="B23" i="19"/>
  <c r="G22" i="19"/>
  <c r="P20" i="19"/>
  <c r="I23" i="19" s="1"/>
  <c r="E25" i="19" l="1"/>
  <c r="H25" i="19" l="1"/>
</calcChain>
</file>

<file path=xl/comments1.xml><?xml version="1.0" encoding="utf-8"?>
<comments xmlns="http://schemas.openxmlformats.org/spreadsheetml/2006/main">
  <authors>
    <author>usuario</author>
    <author>Orlando Marasciulo Neto</author>
  </authors>
  <commentList>
    <comment ref="AD1" authorId="0">
      <text>
        <r>
          <rPr>
            <sz val="9"/>
            <color indexed="81"/>
            <rFont val="Tahoma"/>
            <family val="2"/>
          </rPr>
          <t xml:space="preserve">Deve ser considerado para ruptura Geral "frágil" (c e </t>
        </r>
        <r>
          <rPr>
            <sz val="11"/>
            <color indexed="81"/>
            <rFont val="Symbol"/>
            <family val="1"/>
            <charset val="2"/>
          </rPr>
          <t>f</t>
        </r>
        <r>
          <rPr>
            <sz val="9"/>
            <color indexed="81"/>
            <rFont val="Tahoma"/>
            <family val="2"/>
          </rPr>
          <t>) se Dr &gt; 0,7</t>
        </r>
        <r>
          <rPr>
            <sz val="8"/>
            <color indexed="81"/>
            <rFont val="Tahoma"/>
            <family val="2"/>
          </rPr>
          <t xml:space="preserve"> </t>
        </r>
        <r>
          <rPr>
            <sz val="6"/>
            <color indexed="81"/>
            <rFont val="Tahoma"/>
            <family val="2"/>
          </rPr>
          <t>(Densidade relativa do solo)</t>
        </r>
        <r>
          <rPr>
            <sz val="8"/>
            <color indexed="81"/>
            <rFont val="Tahoma"/>
            <family val="2"/>
          </rPr>
          <t xml:space="preserve">
</t>
        </r>
        <r>
          <rPr>
            <sz val="9"/>
            <color indexed="81"/>
            <rFont val="Tahoma"/>
            <family val="2"/>
          </rPr>
          <t xml:space="preserve">Deve ser considerado para ruptura Local "plástica" (c' e </t>
        </r>
        <r>
          <rPr>
            <sz val="11"/>
            <color indexed="81"/>
            <rFont val="Symbol"/>
            <family val="1"/>
            <charset val="2"/>
          </rPr>
          <t>f</t>
        </r>
        <r>
          <rPr>
            <sz val="11"/>
            <color indexed="81"/>
            <rFont val="Tahoma"/>
            <family val="2"/>
          </rPr>
          <t>'</t>
        </r>
        <r>
          <rPr>
            <sz val="9"/>
            <color indexed="81"/>
            <rFont val="Tahoma"/>
            <family val="2"/>
          </rPr>
          <t xml:space="preserve">) se Dr &lt; 0,3
Dr = </t>
        </r>
        <r>
          <rPr>
            <sz val="12"/>
            <color indexed="81"/>
            <rFont val="Symbol"/>
            <family val="1"/>
            <charset val="2"/>
          </rPr>
          <t>g</t>
        </r>
        <r>
          <rPr>
            <sz val="9"/>
            <color indexed="81"/>
            <rFont val="Tahoma"/>
            <family val="2"/>
          </rPr>
          <t xml:space="preserve">/vol --&gt; é o próprio </t>
        </r>
        <r>
          <rPr>
            <sz val="11"/>
            <color indexed="81"/>
            <rFont val="Symbol"/>
            <family val="1"/>
            <charset val="2"/>
          </rPr>
          <t>g</t>
        </r>
        <r>
          <rPr>
            <sz val="9"/>
            <color indexed="81"/>
            <rFont val="Tahoma"/>
            <family val="2"/>
          </rPr>
          <t xml:space="preserve"> porém adimensional</t>
        </r>
      </text>
    </comment>
    <comment ref="A2" authorId="0">
      <text>
        <r>
          <rPr>
            <sz val="9"/>
            <color indexed="81"/>
            <rFont val="Tahoma"/>
            <family val="2"/>
          </rPr>
          <t xml:space="preserve">Indicar as camadas do solo acima da base da fundação: </t>
        </r>
        <r>
          <rPr>
            <i/>
            <sz val="9"/>
            <color indexed="81"/>
            <rFont val="Tahoma"/>
            <family val="2"/>
          </rPr>
          <t xml:space="preserve">"a", "b", "c" e "d"
</t>
        </r>
        <r>
          <rPr>
            <sz val="9"/>
            <color indexed="81"/>
            <rFont val="Tahoma"/>
            <family val="2"/>
          </rPr>
          <t xml:space="preserve">Para a camada de base da fundação indicar </t>
        </r>
        <r>
          <rPr>
            <i/>
            <sz val="9"/>
            <color indexed="81"/>
            <rFont val="Tahoma"/>
            <family val="2"/>
          </rPr>
          <t>"1"</t>
        </r>
        <r>
          <rPr>
            <sz val="9"/>
            <color indexed="81"/>
            <rFont val="Tahoma"/>
            <family val="2"/>
          </rPr>
          <t xml:space="preserve">
para as demais camadas abaixo da base da fundação indicar </t>
        </r>
        <r>
          <rPr>
            <i/>
            <sz val="9"/>
            <color indexed="81"/>
            <rFont val="Tahoma"/>
            <family val="2"/>
          </rPr>
          <t>"XXX"</t>
        </r>
      </text>
    </comment>
    <comment ref="C2" authorId="0">
      <text>
        <r>
          <rPr>
            <sz val="9"/>
            <color indexed="81"/>
            <rFont val="Tahoma"/>
            <family val="2"/>
          </rPr>
          <t>c' -&gt; Corrigido por Terzaghi</t>
        </r>
      </text>
    </comment>
    <comment ref="F2" authorId="0">
      <text>
        <r>
          <rPr>
            <sz val="11"/>
            <color indexed="81"/>
            <rFont val="Symbol"/>
            <family val="1"/>
            <charset val="2"/>
          </rPr>
          <t>f</t>
        </r>
        <r>
          <rPr>
            <sz val="9"/>
            <color indexed="81"/>
            <rFont val="Tahoma"/>
            <family val="2"/>
          </rPr>
          <t>' -&gt; Corrigido por Terzaghi</t>
        </r>
      </text>
    </comment>
    <comment ref="I2" authorId="0">
      <text>
        <r>
          <rPr>
            <sz val="9"/>
            <color indexed="81"/>
            <rFont val="Tahoma"/>
            <family val="2"/>
          </rPr>
          <t>ACD item 7.7.2 (pág. 22) da NBR 6122/2010 a profundidade mínima das sapatas deve ser de 1,50m</t>
        </r>
      </text>
    </comment>
    <comment ref="K2" authorId="0">
      <text>
        <r>
          <rPr>
            <sz val="9"/>
            <color indexed="81"/>
            <rFont val="Tahoma"/>
            <family val="2"/>
          </rPr>
          <t>ACD item 7.7.1 (pág. 22) da NBR 6122/2010 a dimensão mínima das sapatas não deve ser inferior à 60cm</t>
        </r>
      </text>
    </comment>
    <comment ref="R2" authorId="0">
      <text>
        <r>
          <rPr>
            <sz val="9"/>
            <color indexed="81"/>
            <rFont val="Tahoma"/>
            <family val="2"/>
          </rPr>
          <t>Coef. Poison</t>
        </r>
      </text>
    </comment>
    <comment ref="S2" authorId="0">
      <text>
        <r>
          <rPr>
            <sz val="9"/>
            <color indexed="81"/>
            <rFont val="Tahoma"/>
            <family val="2"/>
          </rPr>
          <t>Módulo de Elasticidade:
Não Drenado - E
Drenado - E'</t>
        </r>
      </text>
    </comment>
    <comment ref="AP2" authorId="0">
      <text>
        <r>
          <rPr>
            <sz val="9"/>
            <color indexed="81"/>
            <rFont val="Tahoma"/>
            <family val="2"/>
          </rPr>
          <t xml:space="preserve">ACD Cap. 4 (pág. 99) Urbano Rodrigues Alonso Exercícios de Fundação </t>
        </r>
      </text>
    </comment>
    <comment ref="DO2" authorId="1">
      <text>
        <r>
          <rPr>
            <b/>
            <sz val="9"/>
            <color indexed="81"/>
            <rFont val="Segoe UI"/>
            <family val="2"/>
          </rPr>
          <t>Porcentagem de Recalque</t>
        </r>
      </text>
    </comment>
    <comment ref="DP2" authorId="1">
      <text>
        <r>
          <rPr>
            <b/>
            <sz val="9"/>
            <color indexed="81"/>
            <rFont val="Segoe UI"/>
            <family val="2"/>
          </rPr>
          <t>Fator Tempo</t>
        </r>
      </text>
    </comment>
    <comment ref="DQ2" authorId="1">
      <text>
        <r>
          <rPr>
            <b/>
            <sz val="9"/>
            <color indexed="81"/>
            <rFont val="Segoe UI"/>
            <family val="2"/>
          </rPr>
          <t>Porcentagem de Recalque</t>
        </r>
      </text>
    </comment>
    <comment ref="DR2" authorId="1">
      <text>
        <r>
          <rPr>
            <b/>
            <sz val="9"/>
            <color indexed="81"/>
            <rFont val="Segoe UI"/>
            <family val="2"/>
          </rPr>
          <t>Fator Tempo</t>
        </r>
      </text>
    </comment>
    <comment ref="DS2" authorId="1">
      <text>
        <r>
          <rPr>
            <b/>
            <sz val="9"/>
            <color indexed="81"/>
            <rFont val="Segoe UI"/>
            <family val="2"/>
          </rPr>
          <t>Porcentagem de Recalque</t>
        </r>
      </text>
    </comment>
    <comment ref="DT2" authorId="1">
      <text>
        <r>
          <rPr>
            <b/>
            <sz val="9"/>
            <color indexed="81"/>
            <rFont val="Segoe UI"/>
            <family val="2"/>
          </rPr>
          <t>Fator Tempo</t>
        </r>
      </text>
    </comment>
    <comment ref="DU2" authorId="1">
      <text>
        <r>
          <rPr>
            <b/>
            <sz val="9"/>
            <color indexed="81"/>
            <rFont val="Segoe UI"/>
            <family val="2"/>
          </rPr>
          <t>Porcentagem de Recalque</t>
        </r>
      </text>
    </comment>
    <comment ref="DV2" authorId="1">
      <text>
        <r>
          <rPr>
            <b/>
            <sz val="9"/>
            <color indexed="81"/>
            <rFont val="Segoe UI"/>
            <family val="2"/>
          </rPr>
          <t>Fator Tempo</t>
        </r>
      </text>
    </comment>
    <comment ref="DW2" authorId="1">
      <text>
        <r>
          <rPr>
            <b/>
            <sz val="9"/>
            <color indexed="81"/>
            <rFont val="Segoe UI"/>
            <family val="2"/>
          </rPr>
          <t>Porcentagem de Recalque</t>
        </r>
      </text>
    </comment>
    <comment ref="DX2" authorId="1">
      <text>
        <r>
          <rPr>
            <b/>
            <sz val="9"/>
            <color indexed="81"/>
            <rFont val="Segoe UI"/>
            <family val="2"/>
          </rPr>
          <t>Fator Tempo</t>
        </r>
      </text>
    </comment>
  </commentList>
</comments>
</file>

<file path=xl/comments2.xml><?xml version="1.0" encoding="utf-8"?>
<comments xmlns="http://schemas.openxmlformats.org/spreadsheetml/2006/main">
  <authors>
    <author>usuario</author>
  </authors>
  <commentList>
    <comment ref="I4" authorId="0">
      <text>
        <r>
          <rPr>
            <sz val="9"/>
            <color indexed="81"/>
            <rFont val="Tahoma"/>
            <family val="2"/>
          </rPr>
          <t>SINAPI: 89201</t>
        </r>
      </text>
    </comment>
    <comment ref="C7" authorId="0">
      <text>
        <r>
          <rPr>
            <sz val="9"/>
            <color indexed="81"/>
            <rFont val="Tahoma"/>
            <family val="2"/>
          </rPr>
          <t>indicar os resultados do SPT de metro em metro</t>
        </r>
      </text>
    </comment>
  </commentList>
</comments>
</file>

<file path=xl/comments3.xml><?xml version="1.0" encoding="utf-8"?>
<comments xmlns="http://schemas.openxmlformats.org/spreadsheetml/2006/main">
  <authors>
    <author>usuario</author>
    <author>Orlando Marasciulo Neto</author>
  </authors>
  <commentList>
    <comment ref="C9" authorId="0">
      <text>
        <r>
          <rPr>
            <sz val="8"/>
            <color indexed="81"/>
            <rFont val="Tahoma"/>
            <family val="2"/>
          </rPr>
          <t>VER JOSÉ MILTON VOL 4 ITEM 7.3</t>
        </r>
      </text>
    </comment>
    <comment ref="D13" authorId="0">
      <text>
        <r>
          <rPr>
            <sz val="9"/>
            <color indexed="81"/>
            <rFont val="Tahoma"/>
            <family val="2"/>
          </rPr>
          <t xml:space="preserve">ACD item 7.7.1 da NBR 6122 (pág. 22) a sapata em planta não poderá ter dimensão menor que 60cm  </t>
        </r>
      </text>
    </comment>
    <comment ref="M13" authorId="1">
      <text>
        <r>
          <rPr>
            <sz val="9"/>
            <color indexed="81"/>
            <rFont val="Segoe UI"/>
            <family val="2"/>
          </rPr>
          <t>ACD José Milton item 7.5 do VOL 4 (pág. 167) h&gt; 0,6lb1 (comprimento de ancoragem básico) da armadura longitudenal do pilar</t>
        </r>
      </text>
    </comment>
    <comment ref="M15" authorId="0">
      <text>
        <r>
          <rPr>
            <sz val="9"/>
            <color indexed="81"/>
            <rFont val="Tahoma"/>
            <family val="2"/>
          </rPr>
          <t>ACD JOSÉ MILTON VOL 4 item 7.5 equação 7.5.3 (pág. 167)</t>
        </r>
      </text>
    </comment>
    <comment ref="C19" authorId="1">
      <text>
        <r>
          <rPr>
            <sz val="9"/>
            <color indexed="81"/>
            <rFont val="Segoe UI"/>
            <family val="2"/>
          </rPr>
          <t>ACD José Milton item 7.5 do VOL 4 (pág. 167) se um lado da sapata for superior a 2x o outro lado, recomenda-se utilizar uma vervura central (viga alta ao longo do maior eixo)</t>
        </r>
      </text>
    </comment>
    <comment ref="J25" authorId="0">
      <text>
        <r>
          <rPr>
            <sz val="9"/>
            <color indexed="81"/>
            <rFont val="Tahoma"/>
            <family val="2"/>
          </rPr>
          <t>ACD José Milton item 7.4 do VOL 4 (pág. 159) em casos extremos onde as sapatas possuem pequena altura, a profundidade corrigida (</t>
        </r>
        <r>
          <rPr>
            <i/>
            <sz val="9"/>
            <color indexed="81"/>
            <rFont val="Tahoma"/>
            <family val="2"/>
          </rPr>
          <t>x</t>
        </r>
        <r>
          <rPr>
            <sz val="9"/>
            <color indexed="81"/>
            <rFont val="Tahoma"/>
            <family val="2"/>
          </rPr>
          <t xml:space="preserve">) poderá superar o valor de 0,15 </t>
        </r>
        <r>
          <rPr>
            <i/>
            <sz val="9"/>
            <color indexed="81"/>
            <rFont val="Tahoma"/>
            <family val="2"/>
          </rPr>
          <t>d (altura útil)</t>
        </r>
        <r>
          <rPr>
            <sz val="9"/>
            <color indexed="81"/>
            <rFont val="Tahoma"/>
            <family val="2"/>
          </rPr>
          <t xml:space="preserve">. </t>
        </r>
      </text>
    </comment>
  </commentList>
</comments>
</file>

<file path=xl/comments4.xml><?xml version="1.0" encoding="utf-8"?>
<comments xmlns="http://schemas.openxmlformats.org/spreadsheetml/2006/main">
  <authors>
    <author>usuario</author>
  </authors>
  <commentList>
    <comment ref="B3" authorId="0">
      <text>
        <r>
          <rPr>
            <sz val="9"/>
            <color indexed="81"/>
            <rFont val="Tahoma"/>
            <family val="2"/>
          </rPr>
          <t>VER Capítulo 10 do livro Exercícios de Fundação (pág. 185)</t>
        </r>
      </text>
    </comment>
    <comment ref="P8" authorId="0">
      <text>
        <r>
          <rPr>
            <sz val="9"/>
            <color indexed="81"/>
            <rFont val="Tahoma"/>
            <family val="2"/>
          </rPr>
          <t>ACD item 8.2.5 da NBR 6118 (pág. 23)</t>
        </r>
      </text>
    </comment>
    <comment ref="G14" authorId="0">
      <text>
        <r>
          <rPr>
            <sz val="9"/>
            <color indexed="81"/>
            <rFont val="Tahoma"/>
            <family val="2"/>
          </rPr>
          <t>ACD José Milton item 7.5 do VOL 4 (pág. 167) h&gt;0,6lb1 (comprimento de ancoragem básico) da armadura longitudenal do pilar</t>
        </r>
      </text>
    </comment>
  </commentList>
</comments>
</file>

<file path=xl/comments5.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6.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7.xml><?xml version="1.0" encoding="utf-8"?>
<comments xmlns="http://schemas.openxmlformats.org/spreadsheetml/2006/main">
  <authors>
    <author>Marcio Cunha</author>
    <author>Márcio Cunha</author>
  </authors>
  <commentList>
    <comment ref="J5" authorId="0">
      <text>
        <r>
          <rPr>
            <b/>
            <sz val="9"/>
            <color indexed="81"/>
            <rFont val="Tahoma"/>
            <family val="2"/>
          </rPr>
          <t>Márcio Cunha:</t>
        </r>
        <r>
          <rPr>
            <sz val="9"/>
            <color indexed="81"/>
            <rFont val="Tahoma"/>
            <family val="2"/>
          </rPr>
          <t xml:space="preserve">
Vista em planta, é a estaca superior.</t>
        </r>
      </text>
    </comment>
    <comment ref="J6" authorId="1">
      <text>
        <r>
          <rPr>
            <b/>
            <sz val="9"/>
            <color indexed="81"/>
            <rFont val="Tahoma"/>
            <family val="2"/>
          </rPr>
          <t>Márcio Cunha:</t>
        </r>
        <r>
          <rPr>
            <sz val="9"/>
            <color indexed="81"/>
            <rFont val="Tahoma"/>
            <family val="2"/>
          </rPr>
          <t xml:space="preserve">
Vista em planta, é a estaca inferior à esquerda.</t>
        </r>
      </text>
    </comment>
    <comment ref="J7" authorId="1">
      <text>
        <r>
          <rPr>
            <b/>
            <sz val="9"/>
            <color indexed="81"/>
            <rFont val="Tahoma"/>
            <family val="2"/>
          </rPr>
          <t>Márcio Cunha:</t>
        </r>
        <r>
          <rPr>
            <sz val="9"/>
            <color indexed="81"/>
            <rFont val="Tahoma"/>
            <family val="2"/>
          </rPr>
          <t xml:space="preserve">
Vista em planta, é a estaca inferior à direita.</t>
        </r>
      </text>
    </comment>
    <comment ref="F14"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B24" authorId="1">
      <text>
        <r>
          <rPr>
            <b/>
            <sz val="9"/>
            <color indexed="81"/>
            <rFont val="Tahoma"/>
            <family val="2"/>
          </rPr>
          <t>Márcio Cunha:</t>
        </r>
        <r>
          <rPr>
            <sz val="9"/>
            <color indexed="81"/>
            <rFont val="Tahoma"/>
            <family val="2"/>
          </rPr>
          <t xml:space="preserve">
Já incluído o embutimento da Estaca.</t>
        </r>
      </text>
    </comment>
    <comment ref="G27"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List>
</comments>
</file>

<file path=xl/comments8.xml><?xml version="1.0" encoding="utf-8"?>
<comments xmlns="http://schemas.openxmlformats.org/spreadsheetml/2006/main">
  <authors>
    <author>Márcio Cunha</author>
    <author>Marcio Cunha</author>
  </authors>
  <commentList>
    <comment ref="J5" authorId="0">
      <text>
        <r>
          <rPr>
            <b/>
            <sz val="9"/>
            <color indexed="81"/>
            <rFont val="Tahoma"/>
            <family val="2"/>
          </rPr>
          <t>Márcio Cunha:</t>
        </r>
        <r>
          <rPr>
            <sz val="9"/>
            <color indexed="81"/>
            <rFont val="Tahoma"/>
            <family val="2"/>
          </rPr>
          <t xml:space="preserve">
Vista em planta, é a estaca superior, à esquerda.</t>
        </r>
      </text>
    </comment>
    <comment ref="J6" authorId="0">
      <text>
        <r>
          <rPr>
            <b/>
            <sz val="9"/>
            <color indexed="81"/>
            <rFont val="Tahoma"/>
            <family val="2"/>
          </rPr>
          <t>Márcio Cunha:</t>
        </r>
        <r>
          <rPr>
            <sz val="9"/>
            <color indexed="81"/>
            <rFont val="Tahoma"/>
            <family val="2"/>
          </rPr>
          <t xml:space="preserve">
Vista em planta, é a estaca superior, à direita.</t>
        </r>
      </text>
    </comment>
    <comment ref="J7" authorId="0">
      <text>
        <r>
          <rPr>
            <b/>
            <sz val="9"/>
            <color indexed="81"/>
            <rFont val="Tahoma"/>
            <family val="2"/>
          </rPr>
          <t>Márcio Cunha:</t>
        </r>
        <r>
          <rPr>
            <sz val="9"/>
            <color indexed="81"/>
            <rFont val="Tahoma"/>
            <family val="2"/>
          </rPr>
          <t xml:space="preserve">
Vista em planta, é a estaca inferior, à esquerda.</t>
        </r>
      </text>
    </comment>
    <comment ref="J8" authorId="0">
      <text>
        <r>
          <rPr>
            <b/>
            <sz val="9"/>
            <color indexed="81"/>
            <rFont val="Tahoma"/>
            <family val="2"/>
          </rPr>
          <t>Márcio Cunha:</t>
        </r>
        <r>
          <rPr>
            <sz val="9"/>
            <color indexed="81"/>
            <rFont val="Tahoma"/>
            <family val="2"/>
          </rPr>
          <t xml:space="preserve">
Vista em planta, é a estaca inferior, à direita.</t>
        </r>
      </text>
    </comment>
    <comment ref="F14"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7"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8" authorId="0">
      <text>
        <r>
          <rPr>
            <b/>
            <sz val="9"/>
            <color indexed="81"/>
            <rFont val="Tahoma"/>
            <family val="2"/>
          </rPr>
          <t>Márcio Cunha:</t>
        </r>
        <r>
          <rPr>
            <sz val="9"/>
            <color indexed="81"/>
            <rFont val="Tahoma"/>
            <family val="2"/>
          </rPr>
          <t xml:space="preserve">
Já incluído o embutimento da Estaca.</t>
        </r>
      </text>
    </comment>
  </commentList>
</comments>
</file>

<file path=xl/sharedStrings.xml><?xml version="1.0" encoding="utf-8"?>
<sst xmlns="http://schemas.openxmlformats.org/spreadsheetml/2006/main" count="1106" uniqueCount="567">
  <si>
    <t>Cota (m)</t>
  </si>
  <si>
    <t>Prof. (m)</t>
  </si>
  <si>
    <t>SPT</t>
  </si>
  <si>
    <t>Solo</t>
  </si>
  <si>
    <t>Silte arenoso</t>
  </si>
  <si>
    <t>Método Décourt-Quaresma</t>
  </si>
  <si>
    <t>Método de Aoki-Velloso</t>
  </si>
  <si>
    <t>Carga de ruptura</t>
  </si>
  <si>
    <t>qp</t>
  </si>
  <si>
    <t>Tensão de ruptura de ponta</t>
  </si>
  <si>
    <t>Carga resistida pela ponta:</t>
  </si>
  <si>
    <t>Ap</t>
  </si>
  <si>
    <t>Área de ponta</t>
  </si>
  <si>
    <t>qs</t>
  </si>
  <si>
    <t>Atrito lateral unitário</t>
  </si>
  <si>
    <t>As</t>
  </si>
  <si>
    <t>Área lateral</t>
  </si>
  <si>
    <t>N</t>
  </si>
  <si>
    <t>Ensaio SPT</t>
  </si>
  <si>
    <t>K</t>
  </si>
  <si>
    <t>Em função do solo (kN/m2)</t>
  </si>
  <si>
    <t>F1</t>
  </si>
  <si>
    <t>Fator em função do tipo de estaca</t>
  </si>
  <si>
    <t>Carga de atrito lateral</t>
  </si>
  <si>
    <t>α</t>
  </si>
  <si>
    <t>Parâmetro em função do solo</t>
  </si>
  <si>
    <t>Al</t>
  </si>
  <si>
    <t>Área lateral (perímetro da seção transversal da estaca X comprimento)</t>
  </si>
  <si>
    <t>F2</t>
  </si>
  <si>
    <t>Parâmentros (adaptados)</t>
  </si>
  <si>
    <t>Parâmentros</t>
  </si>
  <si>
    <t>K dq (KN/m2)</t>
  </si>
  <si>
    <t>K av (KN/m2)</t>
  </si>
  <si>
    <t>α (%)</t>
  </si>
  <si>
    <t>Areia</t>
  </si>
  <si>
    <t>Areia siltosa</t>
  </si>
  <si>
    <t>Areia silto-argilosa</t>
  </si>
  <si>
    <t>Areia argilosa</t>
  </si>
  <si>
    <t>Areia argilo-siltosa</t>
  </si>
  <si>
    <t>Silte</t>
  </si>
  <si>
    <t>Silte areno-argiloso</t>
  </si>
  <si>
    <t>Silte argiloso</t>
  </si>
  <si>
    <t>Silte argilo-arenoso</t>
  </si>
  <si>
    <t>Argila</t>
  </si>
  <si>
    <t>Argila arenosa</t>
  </si>
  <si>
    <t>Argila areno-siltosa</t>
  </si>
  <si>
    <t>Argila siltosa</t>
  </si>
  <si>
    <t>Argila silto-arenosa</t>
  </si>
  <si>
    <t>Tipo de Estaca</t>
  </si>
  <si>
    <t>Franki - fuste apiloado</t>
  </si>
  <si>
    <t>Franki - fuste vibrado</t>
  </si>
  <si>
    <t>Metálica</t>
  </si>
  <si>
    <t>Pré-moldada cravada</t>
  </si>
  <si>
    <t>Pré-moldada prensada</t>
  </si>
  <si>
    <t>Escavada pequeno diâmetro</t>
  </si>
  <si>
    <t>Escavada grande diâmetro</t>
  </si>
  <si>
    <t>Escavada com lama bentonítica</t>
  </si>
  <si>
    <t>Raiz</t>
  </si>
  <si>
    <t>Strauss</t>
  </si>
  <si>
    <t>Hélice contínua</t>
  </si>
  <si>
    <t>Décourt-Quaresma</t>
  </si>
  <si>
    <t>Aoki-Velloso</t>
  </si>
  <si>
    <t>K (kN/m2)</t>
  </si>
  <si>
    <t>qp (kN/m2)</t>
  </si>
  <si>
    <t>qs (kN/m2)</t>
  </si>
  <si>
    <t>Qs (kN)</t>
  </si>
  <si>
    <t>cm</t>
  </si>
  <si>
    <t xml:space="preserve">MPa </t>
  </si>
  <si>
    <t>Tipo de estaca:</t>
  </si>
  <si>
    <t>F1 =</t>
  </si>
  <si>
    <t>F2 =</t>
  </si>
  <si>
    <t>Diâmetro:</t>
  </si>
  <si>
    <t>Coef. Segurança:</t>
  </si>
  <si>
    <r>
      <rPr>
        <b/>
        <sz val="11"/>
        <color theme="1"/>
        <rFont val="Calibri"/>
        <family val="2"/>
      </rPr>
      <t>ƒ</t>
    </r>
    <r>
      <rPr>
        <b/>
        <sz val="8"/>
        <color theme="1"/>
        <rFont val="Futura Md BT"/>
        <family val="2"/>
      </rPr>
      <t>ck</t>
    </r>
    <r>
      <rPr>
        <b/>
        <sz val="10"/>
        <color theme="1"/>
        <rFont val="Futura Md BT"/>
        <family val="2"/>
      </rPr>
      <t xml:space="preserve"> do concreto da estaca:</t>
    </r>
  </si>
  <si>
    <t>Resistência da estaca:</t>
  </si>
  <si>
    <r>
      <rPr>
        <b/>
        <sz val="10"/>
        <rFont val="Calibri"/>
        <family val="2"/>
      </rPr>
      <t>α</t>
    </r>
    <r>
      <rPr>
        <b/>
        <sz val="10"/>
        <rFont val="Futura Md BT"/>
        <family val="2"/>
      </rPr>
      <t xml:space="preserve"> (%)</t>
    </r>
  </si>
  <si>
    <t>Fonte: Fundações - Teoria e Prática | ABMS/ABEF | Ed. Pini</t>
  </si>
  <si>
    <t>Parâmentros do método</t>
  </si>
  <si>
    <t>Tipo de solo</t>
  </si>
  <si>
    <t>Cravada</t>
  </si>
  <si>
    <t>Escavada em geral</t>
  </si>
  <si>
    <t>Injetadas (alta pressão)</t>
  </si>
  <si>
    <t>Argilas</t>
  </si>
  <si>
    <t>Areias</t>
  </si>
  <si>
    <t>Solos intermediários</t>
  </si>
  <si>
    <r>
      <t>Parâmetro "</t>
    </r>
    <r>
      <rPr>
        <b/>
        <sz val="11"/>
        <color theme="1" tint="0.499984740745262"/>
        <rFont val="Calibri"/>
        <family val="2"/>
      </rPr>
      <t>α</t>
    </r>
    <r>
      <rPr>
        <b/>
        <sz val="11"/>
        <color theme="1" tint="0.499984740745262"/>
        <rFont val="Futura Md BT"/>
        <family val="2"/>
      </rPr>
      <t>" (Décourt, 1996)</t>
    </r>
  </si>
  <si>
    <r>
      <t>Parâmetro "</t>
    </r>
    <r>
      <rPr>
        <b/>
        <sz val="11"/>
        <color theme="1" tint="0.499984740745262"/>
        <rFont val="Calibri"/>
        <family val="2"/>
      </rPr>
      <t>β</t>
    </r>
    <r>
      <rPr>
        <b/>
        <sz val="11"/>
        <color theme="1" tint="0.499984740745262"/>
        <rFont val="Futura Md BT"/>
        <family val="2"/>
      </rPr>
      <t>" (Décourt, 1996)</t>
    </r>
  </si>
  <si>
    <r>
      <t>Parâmetro "</t>
    </r>
    <r>
      <rPr>
        <b/>
        <sz val="11"/>
        <rFont val="Calibri"/>
        <family val="2"/>
      </rPr>
      <t>β</t>
    </r>
    <r>
      <rPr>
        <b/>
        <sz val="11"/>
        <rFont val="Futura Md BT"/>
        <family val="2"/>
      </rPr>
      <t xml:space="preserve">" </t>
    </r>
    <r>
      <rPr>
        <i/>
        <sz val="11"/>
        <rFont val="Futura Md BT"/>
        <family val="2"/>
      </rPr>
      <t>(adaptação EnC)</t>
    </r>
  </si>
  <si>
    <r>
      <t>Parâmetro "</t>
    </r>
    <r>
      <rPr>
        <b/>
        <sz val="11"/>
        <rFont val="Calibri"/>
        <family val="2"/>
      </rPr>
      <t>α</t>
    </r>
    <r>
      <rPr>
        <b/>
        <sz val="11"/>
        <rFont val="Futura Md BT"/>
        <family val="2"/>
      </rPr>
      <t xml:space="preserve">" </t>
    </r>
    <r>
      <rPr>
        <i/>
        <sz val="11"/>
        <rFont val="Futura Md BT"/>
        <family val="2"/>
      </rPr>
      <t>(adaptação EnC)</t>
    </r>
  </si>
  <si>
    <t>Depto. Engº Civil UniVap (Universidade do Vale do Paraíba)</t>
  </si>
  <si>
    <t>rocha viva maciça, sem laminações e ou fissuras, granito basalto, gnais</t>
  </si>
  <si>
    <t>rochas laminadas com pequenas fissuras</t>
  </si>
  <si>
    <t>depósitos compactos e contínuos de matacões e pedras de várias rochas</t>
  </si>
  <si>
    <t>ROCHAS</t>
  </si>
  <si>
    <t>Dura</t>
  </si>
  <si>
    <t>Muito rija</t>
  </si>
  <si>
    <t>Rija</t>
  </si>
  <si>
    <t>Média ou silte arenoso</t>
  </si>
  <si>
    <t>Mole, silte ou arenosa</t>
  </si>
  <si>
    <t>Muito mole ou silte</t>
  </si>
  <si>
    <t>ARGILAS</t>
  </si>
  <si>
    <t>Muito compacta</t>
  </si>
  <si>
    <t>Compacta com cascalho</t>
  </si>
  <si>
    <t>MedInamente compacta</t>
  </si>
  <si>
    <t>Fofa pouco compacta</t>
  </si>
  <si>
    <t>Muito fofa</t>
  </si>
  <si>
    <t>AREIAS</t>
  </si>
  <si>
    <t>Coef. Seg</t>
  </si>
  <si>
    <r>
      <t>s</t>
    </r>
    <r>
      <rPr>
        <sz val="8"/>
        <rFont val="Arial"/>
        <family val="2"/>
      </rPr>
      <t xml:space="preserve">adm </t>
    </r>
    <r>
      <rPr>
        <sz val="10"/>
        <rFont val="Arial"/>
        <family val="2"/>
      </rPr>
      <t>(MPa)</t>
    </r>
  </si>
  <si>
    <t>TIPO DE SOLO</t>
  </si>
  <si>
    <t>PRESSÕES ADMÍSSÍVEIS BÁSICAS SOBRE SOLO</t>
  </si>
  <si>
    <r>
      <rPr>
        <sz val="11"/>
        <rFont val="Symbol"/>
        <family val="1"/>
        <charset val="2"/>
      </rPr>
      <t>s</t>
    </r>
    <r>
      <rPr>
        <sz val="7"/>
        <rFont val="Arial"/>
        <family val="2"/>
      </rPr>
      <t>adm</t>
    </r>
    <r>
      <rPr>
        <sz val="9"/>
        <rFont val="Arial"/>
        <family val="2"/>
      </rPr>
      <t>.(MPa)</t>
    </r>
  </si>
  <si>
    <t>LADO MENOR B</t>
  </si>
  <si>
    <t>LADO MAIOR A</t>
  </si>
  <si>
    <t>ZONA</t>
  </si>
  <si>
    <t xml:space="preserve">ZONAS DE INFLUÊNCIA </t>
  </si>
  <si>
    <t>L (B)</t>
  </si>
  <si>
    <t>L (A)</t>
  </si>
  <si>
    <t>PROF.</t>
  </si>
  <si>
    <t>INFLUÊNCIA DA PROFUNDIDADE</t>
  </si>
  <si>
    <t>-</t>
  </si>
  <si>
    <t>c.</t>
  </si>
  <si>
    <t xml:space="preserve">mm </t>
  </si>
  <si>
    <t>f</t>
  </si>
  <si>
    <r>
      <t>A</t>
    </r>
    <r>
      <rPr>
        <sz val="5"/>
        <rFont val="Arial"/>
        <family val="2"/>
      </rPr>
      <t>S</t>
    </r>
    <r>
      <rPr>
        <sz val="9"/>
        <rFont val="Arial"/>
        <family val="2"/>
      </rPr>
      <t xml:space="preserve"> B   (cm²)</t>
    </r>
  </si>
  <si>
    <r>
      <t>A</t>
    </r>
    <r>
      <rPr>
        <sz val="6"/>
        <rFont val="Arial"/>
        <family val="2"/>
      </rPr>
      <t>s</t>
    </r>
    <r>
      <rPr>
        <sz val="9"/>
        <rFont val="Arial"/>
        <family val="2"/>
      </rPr>
      <t xml:space="preserve"> A   (cm²)</t>
    </r>
  </si>
  <si>
    <t>CORTE</t>
  </si>
  <si>
    <t>UNID.</t>
  </si>
  <si>
    <t>ESPAÇAM.</t>
  </si>
  <si>
    <t>Q.</t>
  </si>
  <si>
    <r>
      <rPr>
        <sz val="11"/>
        <rFont val="Arial"/>
        <family val="2"/>
      </rPr>
      <t>A</t>
    </r>
    <r>
      <rPr>
        <sz val="6"/>
        <rFont val="Arial"/>
        <family val="2"/>
      </rPr>
      <t>s</t>
    </r>
  </si>
  <si>
    <r>
      <rPr>
        <sz val="12"/>
        <rFont val="Arial"/>
        <family val="2"/>
      </rPr>
      <t xml:space="preserve"> </t>
    </r>
    <r>
      <rPr>
        <i/>
        <sz val="12"/>
        <rFont val="Arial"/>
        <family val="2"/>
      </rPr>
      <t>f</t>
    </r>
    <r>
      <rPr>
        <sz val="6"/>
        <rFont val="Arial"/>
        <family val="2"/>
      </rPr>
      <t>yd</t>
    </r>
    <r>
      <rPr>
        <sz val="8"/>
        <rFont val="Arial"/>
        <family val="2"/>
      </rPr>
      <t xml:space="preserve"> LINEAR</t>
    </r>
  </si>
  <si>
    <r>
      <t>R</t>
    </r>
    <r>
      <rPr>
        <sz val="6"/>
        <rFont val="Arial"/>
        <family val="2"/>
      </rPr>
      <t>sd</t>
    </r>
  </si>
  <si>
    <t>DIREÇÃO</t>
  </si>
  <si>
    <t>CÁLCULOS DA ARMADURAS</t>
  </si>
  <si>
    <t>TENSÃO DA FUNDAÇÃO NO SOLO (MPa)</t>
  </si>
  <si>
    <r>
      <t xml:space="preserve">RESISTÊNCIA AÇO  </t>
    </r>
    <r>
      <rPr>
        <i/>
        <sz val="12"/>
        <rFont val="Arial"/>
        <family val="2"/>
      </rPr>
      <t>f</t>
    </r>
    <r>
      <rPr>
        <sz val="12"/>
        <rFont val="Arial"/>
        <family val="2"/>
      </rPr>
      <t>y</t>
    </r>
    <r>
      <rPr>
        <sz val="9"/>
        <rFont val="Arial"/>
        <family val="2"/>
      </rPr>
      <t>d (KN/cm²)</t>
    </r>
  </si>
  <si>
    <r>
      <t xml:space="preserve">VERIF. DO ÂNGULO </t>
    </r>
    <r>
      <rPr>
        <b/>
        <i/>
        <sz val="9"/>
        <rFont val="Symbol"/>
        <family val="1"/>
        <charset val="2"/>
      </rPr>
      <t>q</t>
    </r>
    <r>
      <rPr>
        <b/>
        <i/>
        <sz val="6"/>
        <rFont val="Arial"/>
        <family val="2"/>
      </rPr>
      <t>m</t>
    </r>
  </si>
  <si>
    <r>
      <t xml:space="preserve">RESISTÊNCIA CONCR. </t>
    </r>
    <r>
      <rPr>
        <i/>
        <sz val="9"/>
        <rFont val="Arial"/>
        <family val="2"/>
      </rPr>
      <t xml:space="preserve"> </t>
    </r>
    <r>
      <rPr>
        <i/>
        <sz val="12"/>
        <rFont val="Arial"/>
        <family val="2"/>
      </rPr>
      <t>f</t>
    </r>
    <r>
      <rPr>
        <sz val="9"/>
        <rFont val="Arial"/>
        <family val="2"/>
      </rPr>
      <t>cd (KN/cm²)</t>
    </r>
  </si>
  <si>
    <r>
      <t xml:space="preserve">VERIFICAÇÃO DO </t>
    </r>
    <r>
      <rPr>
        <b/>
        <sz val="9"/>
        <rFont val="Arial"/>
        <family val="2"/>
      </rPr>
      <t>Z</t>
    </r>
  </si>
  <si>
    <r>
      <t xml:space="preserve">TENSÃO DO PILAR NO TOPO SAPAT. </t>
    </r>
    <r>
      <rPr>
        <sz val="10"/>
        <rFont val="Symbol"/>
        <family val="1"/>
        <charset val="2"/>
      </rPr>
      <t>s</t>
    </r>
    <r>
      <rPr>
        <sz val="7"/>
        <rFont val="Arial"/>
        <family val="2"/>
      </rPr>
      <t>d (KN/cm²)</t>
    </r>
  </si>
  <si>
    <r>
      <t xml:space="preserve">BRAÇO DA ALAVANCA BIELAS </t>
    </r>
    <r>
      <rPr>
        <b/>
        <sz val="9"/>
        <rFont val="Arial"/>
        <family val="2"/>
      </rPr>
      <t xml:space="preserve"> Z</t>
    </r>
  </si>
  <si>
    <r>
      <t xml:space="preserve">CARREGAMENTO DE CÁLCULO </t>
    </r>
    <r>
      <rPr>
        <sz val="8"/>
        <rFont val="Arial"/>
        <family val="2"/>
      </rPr>
      <t>(KN)</t>
    </r>
  </si>
  <si>
    <r>
      <t>PROFUNDIDADE CORRIGIDA (</t>
    </r>
    <r>
      <rPr>
        <i/>
        <sz val="9"/>
        <rFont val="Arial"/>
        <family val="2"/>
      </rPr>
      <t>x</t>
    </r>
    <r>
      <rPr>
        <sz val="9"/>
        <rFont val="Arial"/>
        <family val="2"/>
      </rPr>
      <t>)</t>
    </r>
  </si>
  <si>
    <r>
      <t>COEF. POND. RESIST. AÇO (</t>
    </r>
    <r>
      <rPr>
        <sz val="9"/>
        <rFont val="Symbol"/>
        <family val="1"/>
        <charset val="2"/>
      </rPr>
      <t>g</t>
    </r>
    <r>
      <rPr>
        <sz val="8"/>
        <rFont val="Arial"/>
        <family val="2"/>
      </rPr>
      <t>s</t>
    </r>
    <r>
      <rPr>
        <sz val="9"/>
        <rFont val="Arial"/>
        <family val="2"/>
      </rPr>
      <t>)</t>
    </r>
  </si>
  <si>
    <r>
      <t xml:space="preserve">VERIFICAÇÃO </t>
    </r>
    <r>
      <rPr>
        <sz val="14"/>
        <rFont val="Symbol"/>
        <family val="1"/>
        <charset val="2"/>
      </rPr>
      <t>s</t>
    </r>
    <r>
      <rPr>
        <sz val="8"/>
        <rFont val="Arial"/>
        <family val="2"/>
      </rPr>
      <t>d</t>
    </r>
    <r>
      <rPr>
        <sz val="9"/>
        <rFont val="Arial"/>
        <family val="2"/>
      </rPr>
      <t xml:space="preserve"> </t>
    </r>
    <r>
      <rPr>
        <sz val="9"/>
        <rFont val="Arial"/>
        <family val="2"/>
      </rPr>
      <t>≤ 0,20f</t>
    </r>
    <r>
      <rPr>
        <sz val="7"/>
        <rFont val="Arial"/>
        <family val="2"/>
      </rPr>
      <t>cd</t>
    </r>
  </si>
  <si>
    <r>
      <t>COEF. POND. RESIST. CONCR. (</t>
    </r>
    <r>
      <rPr>
        <sz val="9"/>
        <rFont val="Symbol"/>
        <family val="1"/>
        <charset val="2"/>
      </rPr>
      <t>g</t>
    </r>
    <r>
      <rPr>
        <sz val="8"/>
        <rFont val="Arial"/>
        <family val="2"/>
      </rPr>
      <t>c</t>
    </r>
    <r>
      <rPr>
        <sz val="9"/>
        <rFont val="Arial"/>
        <family val="2"/>
      </rPr>
      <t>)</t>
    </r>
  </si>
  <si>
    <t>VERIFICAÇÃO DAS TENSÕES NO CONCRETO 2</t>
  </si>
  <si>
    <r>
      <t>COEF. PONDERAÇÃO AÇÕES (</t>
    </r>
    <r>
      <rPr>
        <sz val="9"/>
        <rFont val="Symbol"/>
        <family val="1"/>
        <charset val="2"/>
      </rPr>
      <t>g</t>
    </r>
    <r>
      <rPr>
        <sz val="8"/>
        <rFont val="Arial"/>
        <family val="2"/>
      </rPr>
      <t>f</t>
    </r>
    <r>
      <rPr>
        <sz val="9"/>
        <rFont val="Arial"/>
        <family val="2"/>
      </rPr>
      <t>)</t>
    </r>
  </si>
  <si>
    <t>VERIFICAÇÃO DAS TENSÕES NO CONCRETO 1</t>
  </si>
  <si>
    <r>
      <t xml:space="preserve">ALTURA ÚTIL </t>
    </r>
    <r>
      <rPr>
        <sz val="12"/>
        <rFont val="Arial"/>
        <family val="2"/>
      </rPr>
      <t>d</t>
    </r>
    <r>
      <rPr>
        <sz val="9"/>
        <rFont val="Arial"/>
        <family val="2"/>
      </rPr>
      <t xml:space="preserve"> (cm)</t>
    </r>
  </si>
  <si>
    <r>
      <t xml:space="preserve">ALTURA DO RETÂNGULO  </t>
    </r>
    <r>
      <rPr>
        <sz val="12"/>
        <rFont val="Arial"/>
        <family val="2"/>
      </rPr>
      <t>h</t>
    </r>
    <r>
      <rPr>
        <sz val="8"/>
        <rFont val="Arial"/>
        <family val="2"/>
      </rPr>
      <t>o</t>
    </r>
    <r>
      <rPr>
        <sz val="9"/>
        <rFont val="Arial"/>
        <family val="2"/>
      </rPr>
      <t xml:space="preserve"> (cm)</t>
    </r>
  </si>
  <si>
    <t>PESO (KN)</t>
  </si>
  <si>
    <t>VOLUME (m³)</t>
  </si>
  <si>
    <r>
      <t xml:space="preserve">ALT. TOTAL </t>
    </r>
    <r>
      <rPr>
        <sz val="6"/>
        <rFont val="Arial"/>
        <family val="2"/>
      </rPr>
      <t xml:space="preserve">(TRAPÉSIO + RETÂNG.) </t>
    </r>
    <r>
      <rPr>
        <sz val="11"/>
        <rFont val="Arial"/>
        <family val="2"/>
      </rPr>
      <t>h</t>
    </r>
    <r>
      <rPr>
        <sz val="9"/>
        <rFont val="Arial"/>
        <family val="2"/>
      </rPr>
      <t xml:space="preserve"> (cm)</t>
    </r>
  </si>
  <si>
    <r>
      <t xml:space="preserve">bo - </t>
    </r>
    <r>
      <rPr>
        <b/>
        <sz val="9"/>
        <color indexed="56"/>
        <rFont val="Arial"/>
        <family val="2"/>
      </rPr>
      <t>MENOR</t>
    </r>
    <r>
      <rPr>
        <sz val="9"/>
        <rFont val="Arial"/>
        <family val="2"/>
      </rPr>
      <t xml:space="preserve"> LADO PILAR (cm)</t>
    </r>
  </si>
  <si>
    <r>
      <t xml:space="preserve">PRÉ DIMENS. ALTURA TOTAL  </t>
    </r>
    <r>
      <rPr>
        <sz val="11"/>
        <rFont val="Arial"/>
        <family val="2"/>
      </rPr>
      <t>h</t>
    </r>
    <r>
      <rPr>
        <sz val="9"/>
        <rFont val="Arial"/>
        <family val="2"/>
      </rPr>
      <t xml:space="preserve"> (m)</t>
    </r>
  </si>
  <si>
    <r>
      <t xml:space="preserve">ao -  </t>
    </r>
    <r>
      <rPr>
        <b/>
        <sz val="9"/>
        <color indexed="60"/>
        <rFont val="Arial"/>
        <family val="2"/>
      </rPr>
      <t>MAIOR</t>
    </r>
    <r>
      <rPr>
        <sz val="9"/>
        <rFont val="Arial"/>
        <family val="2"/>
      </rPr>
      <t xml:space="preserve"> LADO PILAR (cm)</t>
    </r>
  </si>
  <si>
    <t>TIPO DE SAPATA</t>
  </si>
  <si>
    <t>ÁREA REAL DA BASE (cm²)</t>
  </si>
  <si>
    <t>ALTURA TOTAL  h  (B - b0 )/4 (cm)</t>
  </si>
  <si>
    <r>
      <t xml:space="preserve">DIMENSÃO </t>
    </r>
    <r>
      <rPr>
        <b/>
        <sz val="9"/>
        <color indexed="56"/>
        <rFont val="Arial"/>
        <family val="2"/>
      </rPr>
      <t>MENOR</t>
    </r>
    <r>
      <rPr>
        <sz val="9"/>
        <rFont val="Arial"/>
        <family val="2"/>
      </rPr>
      <t xml:space="preserve"> LADO B (cm)</t>
    </r>
  </si>
  <si>
    <t>ALTURA TOTAL  h  (A - a0 )/4 (cm)</t>
  </si>
  <si>
    <r>
      <t xml:space="preserve">DIMENSÃO </t>
    </r>
    <r>
      <rPr>
        <b/>
        <sz val="9"/>
        <color indexed="60"/>
        <rFont val="Arial"/>
        <family val="2"/>
      </rPr>
      <t>MAIOR</t>
    </r>
    <r>
      <rPr>
        <sz val="9"/>
        <rFont val="Arial"/>
        <family val="2"/>
      </rPr>
      <t xml:space="preserve"> LADO A (cm)</t>
    </r>
  </si>
  <si>
    <t>ALTURA DA SAPATA</t>
  </si>
  <si>
    <t>ÁREA MÍNIMA DA BASE (cm²)</t>
  </si>
  <si>
    <t>DIMENSÕES DA SAPATA</t>
  </si>
  <si>
    <t>EXCENTRICIDADE (m)</t>
  </si>
  <si>
    <t>CLASSE III</t>
  </si>
  <si>
    <t>COBRIMENTO (cm)</t>
  </si>
  <si>
    <t>VERIF. TENSÃO SOLO</t>
  </si>
  <si>
    <t>Fyk (Mpa)</t>
  </si>
  <si>
    <t>TIPO DE FUNDAÇÃO</t>
  </si>
  <si>
    <t>Fck (Mpa)</t>
  </si>
  <si>
    <t>PROFUND. BASE DA FUNDAÇÃO (m)</t>
  </si>
  <si>
    <t>CLASSE IV</t>
  </si>
  <si>
    <r>
      <t>MOMENTO M</t>
    </r>
    <r>
      <rPr>
        <sz val="6"/>
        <rFont val="Arial"/>
        <family val="2"/>
      </rPr>
      <t xml:space="preserve">K </t>
    </r>
    <r>
      <rPr>
        <sz val="9"/>
        <rFont val="Arial"/>
        <family val="2"/>
      </rPr>
      <t>(KN.m)</t>
    </r>
  </si>
  <si>
    <t>TENSÃO ADM.DO SOLO (MPa)</t>
  </si>
  <si>
    <r>
      <t>CARGA VERTICAL V</t>
    </r>
    <r>
      <rPr>
        <sz val="6"/>
        <rFont val="Arial"/>
        <family val="2"/>
      </rPr>
      <t>K</t>
    </r>
    <r>
      <rPr>
        <sz val="9"/>
        <rFont val="Arial"/>
        <family val="2"/>
      </rPr>
      <t xml:space="preserve"> (KN)</t>
    </r>
  </si>
  <si>
    <t>COEF.DE SEGURANÇA DO SOLO</t>
  </si>
  <si>
    <t>CLASSE II</t>
  </si>
  <si>
    <r>
      <t>CARGA NORMAL N</t>
    </r>
    <r>
      <rPr>
        <sz val="6"/>
        <rFont val="Arial"/>
        <family val="2"/>
      </rPr>
      <t>K</t>
    </r>
    <r>
      <rPr>
        <sz val="9"/>
        <rFont val="Arial"/>
        <family val="2"/>
      </rPr>
      <t xml:space="preserve"> (KN)</t>
    </r>
  </si>
  <si>
    <t>CLASSE I</t>
  </si>
  <si>
    <t>DADOS CONSTRUTIVOS</t>
  </si>
  <si>
    <t>DADOS DO TERRENO</t>
  </si>
  <si>
    <t>ALTURA h</t>
  </si>
  <si>
    <t>Cobr. Nomin.</t>
  </si>
  <si>
    <r>
      <t xml:space="preserve">COEF. SEG. </t>
    </r>
    <r>
      <rPr>
        <sz val="10"/>
        <color indexed="23"/>
        <rFont val="Symbol"/>
        <family val="1"/>
        <charset val="2"/>
      </rPr>
      <t>g</t>
    </r>
    <r>
      <rPr>
        <sz val="5"/>
        <color indexed="23"/>
        <rFont val="Arial"/>
        <family val="2"/>
      </rPr>
      <t>f</t>
    </r>
  </si>
  <si>
    <t>COMPR. SAPATA</t>
  </si>
  <si>
    <t xml:space="preserve">CÁLCULO DE DIMENSIONAMENTO DE SAPATAS RÍGIDAS ISOLADAS </t>
  </si>
  <si>
    <t>c</t>
  </si>
  <si>
    <t>As B   (cm²)</t>
  </si>
  <si>
    <t>TB   (KN)</t>
  </si>
  <si>
    <t>As A    (cm²)</t>
  </si>
  <si>
    <t>TA   (KN)</t>
  </si>
  <si>
    <r>
      <t>s</t>
    </r>
    <r>
      <rPr>
        <sz val="9"/>
        <rFont val="Arial"/>
        <family val="2"/>
      </rPr>
      <t>a = 0,85*fck*/1,96 (cm)</t>
    </r>
  </si>
  <si>
    <t>ALTURA ÚTIL + COBRIM. = H     (cm)</t>
  </si>
  <si>
    <t>(B - b0 )/4 (cm)</t>
  </si>
  <si>
    <t>b0 -MAIOR LADO PILAR (cm)</t>
  </si>
  <si>
    <t>(A - a0 )/4 (cm)</t>
  </si>
  <si>
    <t>a0 -MENOR LADO PILAR (cm)</t>
  </si>
  <si>
    <t>DIMENSIONAMENTO PRÉVIO</t>
  </si>
  <si>
    <t>Q-QUADR.    R- RETANG.    C- CIRC.</t>
  </si>
  <si>
    <t>Q</t>
  </si>
  <si>
    <t xml:space="preserve">TIPO DE SAPATA  ( Q, R ou C) </t>
  </si>
  <si>
    <t>TENSÃO ÚLTIMA SOLO (MPa)</t>
  </si>
  <si>
    <t>CARREGAMENTO (KN)</t>
  </si>
  <si>
    <t>Exercícios de Fundações  Alonso Urbano Rodriguez editora Edgard Blücher Ltda. 1983</t>
  </si>
  <si>
    <t>T</t>
  </si>
  <si>
    <t>TOT KN</t>
  </si>
  <si>
    <t>SOBR KN</t>
  </si>
  <si>
    <t>PERM KN</t>
  </si>
  <si>
    <t>TOT Tf</t>
  </si>
  <si>
    <t>SOBR Tf</t>
  </si>
  <si>
    <t>PERM Tf</t>
  </si>
  <si>
    <t>ALTURA</t>
  </si>
  <si>
    <t>BASE</t>
  </si>
  <si>
    <t>ALT</t>
  </si>
  <si>
    <t>COMP</t>
  </si>
  <si>
    <t>LARG</t>
  </si>
  <si>
    <t>CARGAS NAS FUNDAÇÕES</t>
  </si>
  <si>
    <t>ID</t>
  </si>
  <si>
    <t>Vol tri</t>
  </si>
  <si>
    <t>Vol Ret</t>
  </si>
  <si>
    <t>nº lances</t>
  </si>
  <si>
    <t>TRIANGULO</t>
  </si>
  <si>
    <t>RETANGULO</t>
  </si>
  <si>
    <t>Nº DE SONDAGENS</t>
  </si>
  <si>
    <t>ÁREA DA PROJEÇÃO EM PLANTA DA EDIFICAÇÃO (m²)</t>
  </si>
  <si>
    <t>PROGRAMAÇÃO DE SONDAGENS DE SIMPLES RECONHECIMENTO DE SOLOS</t>
  </si>
  <si>
    <t>VERIF.</t>
  </si>
  <si>
    <r>
      <t>N'</t>
    </r>
    <r>
      <rPr>
        <b/>
        <sz val="10"/>
        <rFont val="Symbol"/>
        <family val="1"/>
        <charset val="2"/>
      </rPr>
      <t>g</t>
    </r>
  </si>
  <si>
    <t>Tg(ϕ)</t>
  </si>
  <si>
    <t>2(N1q + 1)</t>
  </si>
  <si>
    <t>N'c</t>
  </si>
  <si>
    <t>N'q - 1</t>
  </si>
  <si>
    <t>COTG(ϕ)</t>
  </si>
  <si>
    <t>N'q (verif.)</t>
  </si>
  <si>
    <r>
      <t>e</t>
    </r>
    <r>
      <rPr>
        <b/>
        <vertAlign val="superscript"/>
        <sz val="10"/>
        <rFont val="Symbol"/>
        <family val="1"/>
        <charset val="2"/>
      </rPr>
      <t>p</t>
    </r>
    <r>
      <rPr>
        <b/>
        <vertAlign val="superscript"/>
        <sz val="10"/>
        <rFont val="Cambria"/>
        <family val="1"/>
      </rPr>
      <t>tg(ϕ)</t>
    </r>
  </si>
  <si>
    <t>TG²(45º+ϕ/2)</t>
  </si>
  <si>
    <t>N'q</t>
  </si>
  <si>
    <t>ϕ'</t>
  </si>
  <si>
    <t>RUPTURA LOCALIZADA - TIPO PLÁSTICA (CONSTANTE)</t>
  </si>
  <si>
    <t>XXX</t>
  </si>
  <si>
    <t>Prédios de Apartamentos</t>
  </si>
  <si>
    <t>Solos Argilosos Duros</t>
  </si>
  <si>
    <t>Dificilmente ocorrem as máximas cargas de projeto</t>
  </si>
  <si>
    <t>Prédios de Escritórios</t>
  </si>
  <si>
    <t>C</t>
  </si>
  <si>
    <t>Solos Argilosos Rijos</t>
  </si>
  <si>
    <t>d</t>
  </si>
  <si>
    <t>Indústrias Leves</t>
  </si>
  <si>
    <t>Solos Argilosos médios</t>
  </si>
  <si>
    <t>Edifícios Públicos</t>
  </si>
  <si>
    <t>Solos Argilosos moles</t>
  </si>
  <si>
    <t>b</t>
  </si>
  <si>
    <t>NÃO</t>
  </si>
  <si>
    <t>As máximas cargas de projeto apenas eventualmente podem ocorrer; consequencias de ruptura são sérias</t>
  </si>
  <si>
    <t>Pontes Rodoviárias</t>
  </si>
  <si>
    <t>B</t>
  </si>
  <si>
    <t>Solos Argilosos muito mole</t>
  </si>
  <si>
    <t>a</t>
  </si>
  <si>
    <t>SIM</t>
  </si>
  <si>
    <t>Silos</t>
  </si>
  <si>
    <t>Solos Arenosos muito compactos</t>
  </si>
  <si>
    <t>Muros de Arrimo</t>
  </si>
  <si>
    <t>S</t>
  </si>
  <si>
    <t>de profundidade</t>
  </si>
  <si>
    <r>
      <t>N</t>
    </r>
    <r>
      <rPr>
        <sz val="6"/>
        <rFont val="Arial"/>
        <family val="2"/>
      </rPr>
      <t xml:space="preserve">SPT  </t>
    </r>
    <r>
      <rPr>
        <sz val="11"/>
        <rFont val="Arial"/>
        <family val="2"/>
      </rPr>
      <t>médio da camada à:</t>
    </r>
  </si>
  <si>
    <t>Solos Arenosos compactos</t>
  </si>
  <si>
    <t>Circular (Ø = B)</t>
  </si>
  <si>
    <t>Estruturas Hidraulicas</t>
  </si>
  <si>
    <t>Solos Arenosos medianam. compacto</t>
  </si>
  <si>
    <t>Quadrada (B = A)</t>
  </si>
  <si>
    <t>Armazéns</t>
  </si>
  <si>
    <t>Solos Arenosos pouco compacta</t>
  </si>
  <si>
    <t>Retangular (B &lt; A)</t>
  </si>
  <si>
    <t>Alto-Fornos</t>
  </si>
  <si>
    <t>Solos Arenosos fofos</t>
  </si>
  <si>
    <t>Corrida</t>
  </si>
  <si>
    <t>Provável ocorrer as máximas cargas de projeto; consequência de ruptura são desastrosas</t>
  </si>
  <si>
    <t>Pontes Ferroviárias</t>
  </si>
  <si>
    <t>A</t>
  </si>
  <si>
    <r>
      <t>S</t>
    </r>
    <r>
      <rPr>
        <b/>
        <sz val="11"/>
        <rFont val="Symbol"/>
        <family val="1"/>
        <charset val="2"/>
      </rPr>
      <t>g</t>
    </r>
  </si>
  <si>
    <t>Sq</t>
  </si>
  <si>
    <t>Sc</t>
  </si>
  <si>
    <t>Limitada</t>
  </si>
  <si>
    <t>Completa</t>
  </si>
  <si>
    <t>U(%)</t>
  </si>
  <si>
    <t>c' (t/m³)</t>
  </si>
  <si>
    <t>c  (t/m³)</t>
  </si>
  <si>
    <r>
      <rPr>
        <b/>
        <sz val="11"/>
        <rFont val="Symbol"/>
        <family val="1"/>
        <charset val="2"/>
      </rPr>
      <t>g</t>
    </r>
    <r>
      <rPr>
        <b/>
        <sz val="8"/>
        <rFont val="Arial"/>
        <family val="2"/>
      </rPr>
      <t>sub</t>
    </r>
    <r>
      <rPr>
        <b/>
        <sz val="11"/>
        <rFont val="Arial"/>
        <family val="2"/>
      </rPr>
      <t xml:space="preserve"> (t/m³)</t>
    </r>
  </si>
  <si>
    <r>
      <rPr>
        <b/>
        <sz val="11"/>
        <rFont val="Symbol"/>
        <family val="1"/>
        <charset val="2"/>
      </rPr>
      <t>g</t>
    </r>
    <r>
      <rPr>
        <b/>
        <sz val="8"/>
        <rFont val="Arial"/>
        <family val="2"/>
      </rPr>
      <t>nat</t>
    </r>
    <r>
      <rPr>
        <b/>
        <sz val="11"/>
        <rFont val="Arial"/>
        <family val="2"/>
      </rPr>
      <t xml:space="preserve"> (t/m³)</t>
    </r>
  </si>
  <si>
    <t>Areias - Argilas</t>
  </si>
  <si>
    <t>Coef. de forma</t>
  </si>
  <si>
    <t>Forma da fundação</t>
  </si>
  <si>
    <t>Prospecção</t>
  </si>
  <si>
    <t>Característica da Categoria</t>
  </si>
  <si>
    <t>Estruturas típicas</t>
  </si>
  <si>
    <t>Categoria</t>
  </si>
  <si>
    <t>Nq/Nc</t>
  </si>
  <si>
    <r>
      <t>N</t>
    </r>
    <r>
      <rPr>
        <b/>
        <sz val="11"/>
        <rFont val="Symbol"/>
        <family val="1"/>
        <charset val="2"/>
      </rPr>
      <t>g</t>
    </r>
  </si>
  <si>
    <t>2(Nq + 1)</t>
  </si>
  <si>
    <t>Nc</t>
  </si>
  <si>
    <t>Nq - 1</t>
  </si>
  <si>
    <r>
      <t>Nq</t>
    </r>
    <r>
      <rPr>
        <b/>
        <sz val="8"/>
        <rFont val="Arial"/>
        <family val="2"/>
      </rPr>
      <t xml:space="preserve"> (verif.)</t>
    </r>
  </si>
  <si>
    <r>
      <t>e</t>
    </r>
    <r>
      <rPr>
        <b/>
        <vertAlign val="superscript"/>
        <sz val="11"/>
        <rFont val="Symbol"/>
        <family val="1"/>
        <charset val="2"/>
      </rPr>
      <t>p</t>
    </r>
    <r>
      <rPr>
        <b/>
        <vertAlign val="superscript"/>
        <sz val="11"/>
        <rFont val="Cambria"/>
        <family val="1"/>
      </rPr>
      <t>tg(ϕ)</t>
    </r>
  </si>
  <si>
    <t>Nq</t>
  </si>
  <si>
    <t>ϕ</t>
  </si>
  <si>
    <r>
      <rPr>
        <sz val="26"/>
        <rFont val="Symbol"/>
        <family val="1"/>
        <charset val="2"/>
      </rPr>
      <t>s</t>
    </r>
    <r>
      <rPr>
        <sz val="10"/>
        <rFont val="Arial"/>
        <family val="2"/>
      </rPr>
      <t>adm.</t>
    </r>
    <r>
      <rPr>
        <sz val="14"/>
        <rFont val="Arial"/>
        <family val="2"/>
      </rPr>
      <t xml:space="preserve">  (Kgf/cm²)</t>
    </r>
  </si>
  <si>
    <r>
      <rPr>
        <sz val="26"/>
        <rFont val="Arial"/>
        <family val="2"/>
      </rPr>
      <t>q</t>
    </r>
    <r>
      <rPr>
        <sz val="10"/>
        <rFont val="Arial"/>
        <family val="2"/>
      </rPr>
      <t>r</t>
    </r>
    <r>
      <rPr>
        <sz val="14"/>
        <rFont val="Arial"/>
        <family val="2"/>
      </rPr>
      <t xml:space="preserve"> (Kgf/cm²)</t>
    </r>
  </si>
  <si>
    <r>
      <rPr>
        <sz val="26"/>
        <rFont val="Symbol"/>
        <family val="1"/>
        <charset val="2"/>
      </rPr>
      <t>s</t>
    </r>
    <r>
      <rPr>
        <sz val="10"/>
        <rFont val="Arial"/>
        <family val="2"/>
      </rPr>
      <t>adm.</t>
    </r>
    <r>
      <rPr>
        <sz val="14"/>
        <rFont val="Arial"/>
        <family val="2"/>
      </rPr>
      <t xml:space="preserve">  (t/m²)</t>
    </r>
  </si>
  <si>
    <t>FS</t>
  </si>
  <si>
    <t>Tipo de prospecção</t>
  </si>
  <si>
    <t>Tipo de Estrutura</t>
  </si>
  <si>
    <r>
      <rPr>
        <sz val="26"/>
        <rFont val="Arial"/>
        <family val="2"/>
      </rPr>
      <t>q</t>
    </r>
    <r>
      <rPr>
        <sz val="10"/>
        <rFont val="Arial"/>
        <family val="2"/>
      </rPr>
      <t>r</t>
    </r>
    <r>
      <rPr>
        <sz val="14"/>
        <rFont val="Arial"/>
        <family val="2"/>
      </rPr>
      <t xml:space="preserve">  (t/m²)</t>
    </r>
  </si>
  <si>
    <r>
      <t xml:space="preserve">Sobrecarga </t>
    </r>
    <r>
      <rPr>
        <b/>
        <sz val="11"/>
        <rFont val="Symbol"/>
        <family val="1"/>
        <charset val="2"/>
      </rPr>
      <t>S</t>
    </r>
    <r>
      <rPr>
        <b/>
        <sz val="11"/>
        <rFont val="Arial"/>
        <family val="2"/>
      </rPr>
      <t>(h.</t>
    </r>
    <r>
      <rPr>
        <b/>
        <sz val="11"/>
        <rFont val="Symbol"/>
        <family val="1"/>
        <charset val="2"/>
      </rPr>
      <t>g</t>
    </r>
    <r>
      <rPr>
        <b/>
        <sz val="11"/>
        <rFont val="Arial"/>
        <family val="2"/>
      </rPr>
      <t>.S</t>
    </r>
    <r>
      <rPr>
        <b/>
        <sz val="8"/>
        <rFont val="Arial"/>
        <family val="2"/>
      </rPr>
      <t>q</t>
    </r>
    <r>
      <rPr>
        <b/>
        <sz val="11"/>
        <rFont val="Arial"/>
        <family val="2"/>
      </rPr>
      <t>.S</t>
    </r>
    <r>
      <rPr>
        <b/>
        <sz val="8"/>
        <rFont val="Arial"/>
        <family val="2"/>
      </rPr>
      <t>qr</t>
    </r>
    <r>
      <rPr>
        <b/>
        <sz val="11"/>
        <rFont val="Arial"/>
        <family val="2"/>
      </rPr>
      <t>.N</t>
    </r>
    <r>
      <rPr>
        <b/>
        <sz val="8"/>
        <rFont val="Arial"/>
        <family val="2"/>
      </rPr>
      <t>q</t>
    </r>
    <r>
      <rPr>
        <b/>
        <sz val="11"/>
        <rFont val="Arial"/>
        <family val="2"/>
      </rPr>
      <t>)</t>
    </r>
  </si>
  <si>
    <r>
      <t>Atrito solo  em contato (1/2B.</t>
    </r>
    <r>
      <rPr>
        <b/>
        <sz val="14"/>
        <rFont val="Symbol"/>
        <family val="1"/>
        <charset val="2"/>
      </rPr>
      <t>g</t>
    </r>
    <r>
      <rPr>
        <b/>
        <sz val="11"/>
        <rFont val="Arial"/>
        <family val="2"/>
      </rPr>
      <t>.S</t>
    </r>
    <r>
      <rPr>
        <b/>
        <sz val="8"/>
        <rFont val="Arial"/>
        <family val="2"/>
      </rPr>
      <t>y.</t>
    </r>
    <r>
      <rPr>
        <b/>
        <sz val="11"/>
        <rFont val="Arial"/>
        <family val="2"/>
      </rPr>
      <t>S</t>
    </r>
    <r>
      <rPr>
        <b/>
        <sz val="8"/>
        <rFont val="Arial"/>
        <family val="2"/>
      </rPr>
      <t>yd</t>
    </r>
    <r>
      <rPr>
        <b/>
        <sz val="11"/>
        <rFont val="Arial"/>
        <family val="2"/>
      </rPr>
      <t>.S</t>
    </r>
    <r>
      <rPr>
        <b/>
        <sz val="8"/>
        <rFont val="Arial"/>
        <family val="2"/>
      </rPr>
      <t>yr</t>
    </r>
    <r>
      <rPr>
        <b/>
        <sz val="11"/>
        <rFont val="Arial"/>
        <family val="2"/>
      </rPr>
      <t>.N</t>
    </r>
    <r>
      <rPr>
        <b/>
        <sz val="8"/>
        <rFont val="Arial"/>
        <family val="2"/>
      </rPr>
      <t>y</t>
    </r>
    <r>
      <rPr>
        <b/>
        <sz val="11"/>
        <rFont val="Arial"/>
        <family val="2"/>
      </rPr>
      <t>)</t>
    </r>
  </si>
  <si>
    <r>
      <t>Coesão (c.S</t>
    </r>
    <r>
      <rPr>
        <b/>
        <sz val="8"/>
        <rFont val="Arial"/>
        <family val="2"/>
      </rPr>
      <t>c</t>
    </r>
    <r>
      <rPr>
        <b/>
        <sz val="11"/>
        <rFont val="Arial"/>
        <family val="2"/>
      </rPr>
      <t>.S</t>
    </r>
    <r>
      <rPr>
        <b/>
        <sz val="8"/>
        <rFont val="Arial"/>
        <family val="2"/>
      </rPr>
      <t>cd</t>
    </r>
    <r>
      <rPr>
        <b/>
        <sz val="11"/>
        <rFont val="Arial"/>
        <family val="2"/>
      </rPr>
      <t>.S</t>
    </r>
    <r>
      <rPr>
        <b/>
        <sz val="8"/>
        <rFont val="Arial"/>
        <family val="2"/>
      </rPr>
      <t>cr</t>
    </r>
    <r>
      <rPr>
        <b/>
        <sz val="11"/>
        <rFont val="Arial"/>
        <family val="2"/>
      </rPr>
      <t>.N</t>
    </r>
    <r>
      <rPr>
        <b/>
        <sz val="8"/>
        <rFont val="Arial"/>
        <family val="2"/>
      </rPr>
      <t>c</t>
    </r>
    <r>
      <rPr>
        <b/>
        <sz val="11"/>
        <rFont val="Arial"/>
        <family val="2"/>
      </rPr>
      <t>)</t>
    </r>
  </si>
  <si>
    <r>
      <t>S</t>
    </r>
    <r>
      <rPr>
        <b/>
        <sz val="8"/>
        <rFont val="Arial"/>
        <family val="2"/>
      </rPr>
      <t>yr</t>
    </r>
  </si>
  <si>
    <r>
      <t>S</t>
    </r>
    <r>
      <rPr>
        <b/>
        <sz val="8"/>
        <rFont val="Arial"/>
        <family val="2"/>
      </rPr>
      <t>qr</t>
    </r>
  </si>
  <si>
    <r>
      <t>S</t>
    </r>
    <r>
      <rPr>
        <b/>
        <sz val="8"/>
        <rFont val="Arial"/>
        <family val="2"/>
      </rPr>
      <t>cr</t>
    </r>
  </si>
  <si>
    <t>Verif.</t>
  </si>
  <si>
    <r>
      <t>&lt;I</t>
    </r>
    <r>
      <rPr>
        <b/>
        <sz val="9"/>
        <rFont val="Arial"/>
        <family val="2"/>
      </rPr>
      <t>r</t>
    </r>
    <r>
      <rPr>
        <b/>
        <sz val="14"/>
        <rFont val="Arial"/>
        <family val="2"/>
      </rPr>
      <t>&gt;</t>
    </r>
    <r>
      <rPr>
        <b/>
        <sz val="8"/>
        <rFont val="Arial"/>
        <family val="2"/>
      </rPr>
      <t>crit</t>
    </r>
  </si>
  <si>
    <r>
      <t>I</t>
    </r>
    <r>
      <rPr>
        <b/>
        <sz val="9"/>
        <rFont val="Arial"/>
        <family val="2"/>
      </rPr>
      <t>r</t>
    </r>
  </si>
  <si>
    <r>
      <t>P'</t>
    </r>
    <r>
      <rPr>
        <b/>
        <sz val="10"/>
        <rFont val="Arial"/>
        <family val="2"/>
      </rPr>
      <t>v (KPa)</t>
    </r>
  </si>
  <si>
    <r>
      <t>E</t>
    </r>
    <r>
      <rPr>
        <b/>
        <sz val="9"/>
        <rFont val="Arial"/>
        <family val="2"/>
      </rPr>
      <t xml:space="preserve"> ou </t>
    </r>
    <r>
      <rPr>
        <b/>
        <sz val="14"/>
        <rFont val="Arial"/>
        <family val="2"/>
      </rPr>
      <t>E'</t>
    </r>
    <r>
      <rPr>
        <b/>
        <sz val="9"/>
        <rFont val="Arial"/>
        <family val="2"/>
      </rPr>
      <t xml:space="preserve"> (KPa)</t>
    </r>
  </si>
  <si>
    <t>m</t>
  </si>
  <si>
    <r>
      <t>S</t>
    </r>
    <r>
      <rPr>
        <b/>
        <sz val="8"/>
        <rFont val="Arial"/>
        <family val="2"/>
      </rPr>
      <t>yd</t>
    </r>
  </si>
  <si>
    <r>
      <t>S</t>
    </r>
    <r>
      <rPr>
        <b/>
        <sz val="8"/>
        <rFont val="Arial"/>
        <family val="2"/>
      </rPr>
      <t>qd</t>
    </r>
  </si>
  <si>
    <r>
      <t>S</t>
    </r>
    <r>
      <rPr>
        <b/>
        <sz val="8"/>
        <rFont val="Arial"/>
        <family val="2"/>
      </rPr>
      <t>cd</t>
    </r>
  </si>
  <si>
    <r>
      <t>S</t>
    </r>
    <r>
      <rPr>
        <b/>
        <sz val="8"/>
        <rFont val="Arial"/>
        <family val="2"/>
      </rPr>
      <t>y</t>
    </r>
  </si>
  <si>
    <r>
      <t>S</t>
    </r>
    <r>
      <rPr>
        <b/>
        <sz val="8"/>
        <rFont val="Arial"/>
        <family val="2"/>
      </rPr>
      <t>q</t>
    </r>
  </si>
  <si>
    <r>
      <t>S</t>
    </r>
    <r>
      <rPr>
        <b/>
        <sz val="8"/>
        <rFont val="Arial"/>
        <family val="2"/>
      </rPr>
      <t>c</t>
    </r>
  </si>
  <si>
    <r>
      <t>Lado menor (B) ou Diâmetro (</t>
    </r>
    <r>
      <rPr>
        <b/>
        <sz val="14"/>
        <rFont val="Symbol"/>
        <family val="1"/>
        <charset val="2"/>
      </rPr>
      <t>f</t>
    </r>
    <r>
      <rPr>
        <b/>
        <sz val="10"/>
        <rFont val="Arial"/>
        <family val="2"/>
      </rPr>
      <t>)</t>
    </r>
  </si>
  <si>
    <t>Lado maior (A) (m)</t>
  </si>
  <si>
    <r>
      <t xml:space="preserve">Tipo de Solo               </t>
    </r>
    <r>
      <rPr>
        <b/>
        <sz val="10"/>
        <rFont val="Arial"/>
        <family val="2"/>
      </rPr>
      <t xml:space="preserve"> (Compacidade ou Consistência)</t>
    </r>
  </si>
  <si>
    <r>
      <t xml:space="preserve">ângulo de Atrito Interno               ( </t>
    </r>
    <r>
      <rPr>
        <b/>
        <i/>
        <sz val="11"/>
        <rFont val="Symbol"/>
        <family val="1"/>
        <charset val="2"/>
      </rPr>
      <t>f</t>
    </r>
    <r>
      <rPr>
        <b/>
        <i/>
        <sz val="11"/>
        <rFont val="Arial"/>
        <family val="2"/>
      </rPr>
      <t>°</t>
    </r>
    <r>
      <rPr>
        <b/>
        <sz val="8"/>
        <rFont val="Arial"/>
        <family val="2"/>
      </rPr>
      <t>ou</t>
    </r>
    <r>
      <rPr>
        <b/>
        <sz val="11"/>
        <rFont val="Arial"/>
        <family val="2"/>
      </rPr>
      <t xml:space="preserve"> </t>
    </r>
    <r>
      <rPr>
        <b/>
        <sz val="11"/>
        <rFont val="Symbol"/>
        <family val="1"/>
        <charset val="2"/>
      </rPr>
      <t>f</t>
    </r>
    <r>
      <rPr>
        <b/>
        <sz val="11"/>
        <rFont val="Arial"/>
        <family val="2"/>
      </rPr>
      <t>'°)</t>
    </r>
  </si>
  <si>
    <t>Presença de água?</t>
  </si>
  <si>
    <t>Nº Golpes SPT</t>
  </si>
  <si>
    <r>
      <t xml:space="preserve">Coesão        ( </t>
    </r>
    <r>
      <rPr>
        <b/>
        <i/>
        <sz val="11"/>
        <rFont val="Arial"/>
        <family val="2"/>
      </rPr>
      <t>c</t>
    </r>
    <r>
      <rPr>
        <b/>
        <sz val="11"/>
        <rFont val="Arial"/>
        <family val="2"/>
      </rPr>
      <t xml:space="preserve"> </t>
    </r>
    <r>
      <rPr>
        <b/>
        <sz val="8"/>
        <rFont val="Arial"/>
        <family val="2"/>
      </rPr>
      <t>ou</t>
    </r>
    <r>
      <rPr>
        <b/>
        <sz val="11"/>
        <rFont val="Arial"/>
        <family val="2"/>
      </rPr>
      <t xml:space="preserve"> </t>
    </r>
    <r>
      <rPr>
        <b/>
        <i/>
        <sz val="11"/>
        <rFont val="Arial"/>
        <family val="2"/>
      </rPr>
      <t>c'</t>
    </r>
    <r>
      <rPr>
        <b/>
        <sz val="11"/>
        <rFont val="Arial"/>
        <family val="2"/>
      </rPr>
      <t xml:space="preserve"> )</t>
    </r>
  </si>
  <si>
    <r>
      <rPr>
        <b/>
        <sz val="11"/>
        <rFont val="Arial"/>
        <family val="2"/>
      </rPr>
      <t xml:space="preserve">Peso específico </t>
    </r>
    <r>
      <rPr>
        <b/>
        <sz val="14"/>
        <rFont val="Symbol"/>
        <family val="1"/>
        <charset val="2"/>
      </rPr>
      <t>(g</t>
    </r>
    <r>
      <rPr>
        <b/>
        <sz val="8"/>
        <rFont val="Arial"/>
        <family val="2"/>
      </rPr>
      <t xml:space="preserve">nat ou </t>
    </r>
    <r>
      <rPr>
        <b/>
        <sz val="14"/>
        <rFont val="Symbol"/>
        <family val="1"/>
        <charset val="2"/>
      </rPr>
      <t>g</t>
    </r>
    <r>
      <rPr>
        <b/>
        <sz val="8"/>
        <rFont val="Arial"/>
        <family val="2"/>
      </rPr>
      <t>sub</t>
    </r>
    <r>
      <rPr>
        <b/>
        <sz val="14"/>
        <rFont val="Symbol"/>
        <family val="1"/>
        <charset val="2"/>
      </rPr>
      <t>)</t>
    </r>
  </si>
  <si>
    <t>Camada</t>
  </si>
  <si>
    <t>Porgentagem de Recalque (U) X Fator Tempo (T)</t>
  </si>
  <si>
    <r>
      <t>f</t>
    </r>
    <r>
      <rPr>
        <b/>
        <sz val="16"/>
        <rFont val="Arial"/>
        <family val="2"/>
      </rPr>
      <t>'</t>
    </r>
    <r>
      <rPr>
        <b/>
        <sz val="16"/>
        <rFont val="Symbol"/>
        <family val="1"/>
        <charset val="2"/>
      </rPr>
      <t xml:space="preserve"> °</t>
    </r>
  </si>
  <si>
    <t>f °</t>
  </si>
  <si>
    <t>N SPT</t>
  </si>
  <si>
    <t>E (Kpa)</t>
  </si>
  <si>
    <t>tipo</t>
  </si>
  <si>
    <t>Compacidade - Consistência</t>
  </si>
  <si>
    <t>RUPTURA GENERALIZADA - TIPO FRÁGIL (ABRUPTA)</t>
  </si>
  <si>
    <r>
      <t>Tensão Admissível</t>
    </r>
    <r>
      <rPr>
        <sz val="11"/>
        <rFont val="Arial"/>
        <family val="2"/>
      </rPr>
      <t xml:space="preserve"> (média) </t>
    </r>
    <r>
      <rPr>
        <sz val="20"/>
        <rFont val="Symbol"/>
        <family val="1"/>
        <charset val="2"/>
      </rPr>
      <t>s</t>
    </r>
    <r>
      <rPr>
        <sz val="9"/>
        <rFont val="Arial"/>
        <family val="2"/>
      </rPr>
      <t>adm</t>
    </r>
    <r>
      <rPr>
        <sz val="11"/>
        <rFont val="Arial"/>
        <family val="2"/>
      </rPr>
      <t>.  (Kgf/cm²)</t>
    </r>
  </si>
  <si>
    <r>
      <t xml:space="preserve">Tensão admissível  </t>
    </r>
    <r>
      <rPr>
        <b/>
        <sz val="18"/>
        <rFont val="Symbol"/>
        <family val="1"/>
        <charset val="2"/>
      </rPr>
      <t>s</t>
    </r>
    <r>
      <rPr>
        <b/>
        <sz val="8"/>
        <rFont val="Arial"/>
        <family val="2"/>
      </rPr>
      <t>adm    ( fórm. Emp. Terzaghi e Peck)</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</si>
  <si>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Urbano Alonso)</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</si>
  <si>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Meyerhof)</t>
    </r>
  </si>
  <si>
    <r>
      <t>Capac. de carga de rupt. (</t>
    </r>
    <r>
      <rPr>
        <b/>
        <sz val="8"/>
        <rFont val="Arial"/>
        <family val="2"/>
      </rPr>
      <t xml:space="preserve"> fórm. empirica Meyerhof)</t>
    </r>
  </si>
  <si>
    <r>
      <t xml:space="preserve">Tensão admissível  </t>
    </r>
    <r>
      <rPr>
        <b/>
        <sz val="18"/>
        <rFont val="Symbol"/>
        <family val="1"/>
        <charset val="2"/>
      </rPr>
      <t>s</t>
    </r>
    <r>
      <rPr>
        <b/>
        <sz val="8"/>
        <rFont val="Arial"/>
        <family val="2"/>
      </rPr>
      <t xml:space="preserve">adm </t>
    </r>
    <r>
      <rPr>
        <b/>
        <sz val="11"/>
        <rFont val="Arial"/>
        <family val="2"/>
      </rPr>
      <t>( teoria moderna)</t>
    </r>
  </si>
  <si>
    <t>Coeficiente de Segurança</t>
  </si>
  <si>
    <t>Capacidade de carga de ruptura</t>
  </si>
  <si>
    <t xml:space="preserve">Fatores de Capacidade </t>
  </si>
  <si>
    <t>Fatores de Capacidade de Carga "N"</t>
  </si>
  <si>
    <t>Fator Compressibilidade do solo (Sr)</t>
  </si>
  <si>
    <r>
      <t>Indice rigidez (I</t>
    </r>
    <r>
      <rPr>
        <b/>
        <sz val="9"/>
        <rFont val="Arial"/>
        <family val="2"/>
      </rPr>
      <t>r</t>
    </r>
    <r>
      <rPr>
        <b/>
        <sz val="12"/>
        <rFont val="Arial"/>
        <family val="2"/>
      </rPr>
      <t xml:space="preserve">) </t>
    </r>
    <r>
      <rPr>
        <b/>
        <sz val="11"/>
        <rFont val="Arial"/>
        <family val="2"/>
      </rPr>
      <t>e</t>
    </r>
    <r>
      <rPr>
        <b/>
        <sz val="12"/>
        <rFont val="Arial"/>
        <family val="2"/>
      </rPr>
      <t xml:space="preserve"> &lt; I</t>
    </r>
    <r>
      <rPr>
        <b/>
        <sz val="9"/>
        <rFont val="Arial"/>
        <family val="2"/>
      </rPr>
      <t>r</t>
    </r>
    <r>
      <rPr>
        <b/>
        <sz val="12"/>
        <rFont val="Arial"/>
        <family val="2"/>
      </rPr>
      <t xml:space="preserve"> &gt;</t>
    </r>
    <r>
      <rPr>
        <b/>
        <sz val="9"/>
        <rFont val="Arial"/>
        <family val="2"/>
      </rPr>
      <t xml:space="preserve"> crit.</t>
    </r>
  </si>
  <si>
    <r>
      <t>Coef. Profund. (Sd)</t>
    </r>
    <r>
      <rPr>
        <b/>
        <sz val="6"/>
        <rFont val="Arial"/>
        <family val="2"/>
      </rPr>
      <t xml:space="preserve"> (</t>
    </r>
    <r>
      <rPr>
        <b/>
        <i/>
        <sz val="6"/>
        <rFont val="Arial"/>
        <family val="2"/>
      </rPr>
      <t>VESIC</t>
    </r>
    <r>
      <rPr>
        <b/>
        <sz val="6"/>
        <rFont val="Arial"/>
        <family val="2"/>
      </rPr>
      <t>)</t>
    </r>
  </si>
  <si>
    <t>Coef. Forma (S)  (VESIC)</t>
  </si>
  <si>
    <t>Largura base (B) (m)</t>
  </si>
  <si>
    <t>CAPACIDADE DE CARGA DOS SOLOS                                                  (segundo Terzaghi corrigido por Meyerhof e Vesic) e outros</t>
  </si>
  <si>
    <r>
      <rPr>
        <b/>
        <sz val="12"/>
        <rFont val="Futura Md BT"/>
        <family val="2"/>
      </rPr>
      <t>P</t>
    </r>
    <r>
      <rPr>
        <b/>
        <sz val="6"/>
        <rFont val="Futura Md BT"/>
        <family val="2"/>
      </rPr>
      <t>adm</t>
    </r>
    <r>
      <rPr>
        <b/>
        <sz val="10"/>
        <rFont val="Futura Md BT"/>
        <family val="2"/>
      </rPr>
      <t xml:space="preserve"> (kN)</t>
    </r>
  </si>
  <si>
    <r>
      <rPr>
        <b/>
        <sz val="12"/>
        <rFont val="Futura Md BT"/>
        <family val="2"/>
      </rPr>
      <t>Q</t>
    </r>
    <r>
      <rPr>
        <b/>
        <sz val="6"/>
        <rFont val="Futura Md BT"/>
        <family val="2"/>
      </rPr>
      <t>total</t>
    </r>
    <r>
      <rPr>
        <b/>
        <sz val="10"/>
        <rFont val="Futura Md BT"/>
        <family val="2"/>
      </rPr>
      <t xml:space="preserve"> (kN)</t>
    </r>
  </si>
  <si>
    <r>
      <rPr>
        <b/>
        <sz val="12"/>
        <rFont val="Futura Md BT"/>
        <family val="2"/>
      </rPr>
      <t>R</t>
    </r>
    <r>
      <rPr>
        <b/>
        <sz val="6"/>
        <rFont val="Futura Md BT"/>
        <family val="2"/>
      </rPr>
      <t>total</t>
    </r>
    <r>
      <rPr>
        <b/>
        <sz val="10"/>
        <rFont val="Futura Md BT"/>
        <family val="2"/>
      </rPr>
      <t xml:space="preserve"> (kN)</t>
    </r>
  </si>
  <si>
    <r>
      <rPr>
        <b/>
        <sz val="12"/>
        <rFont val="Futura Md BT"/>
        <family val="2"/>
      </rPr>
      <t>P</t>
    </r>
    <r>
      <rPr>
        <b/>
        <sz val="6"/>
        <rFont val="Futura Md BT"/>
        <family val="2"/>
      </rPr>
      <t>adm</t>
    </r>
    <r>
      <rPr>
        <b/>
        <sz val="10"/>
        <rFont val="Futura Md BT"/>
        <family val="2"/>
      </rPr>
      <t>. (kN)</t>
    </r>
  </si>
  <si>
    <r>
      <rPr>
        <sz val="6"/>
        <color theme="1"/>
        <rFont val="Futura Md BT"/>
        <family val="2"/>
      </rPr>
      <t xml:space="preserve"> </t>
    </r>
    <r>
      <rPr>
        <sz val="9"/>
        <color theme="1"/>
        <rFont val="Futura Md BT"/>
        <family val="2"/>
      </rPr>
      <t>MÍNIMOS</t>
    </r>
  </si>
  <si>
    <r>
      <rPr>
        <b/>
        <sz val="12"/>
        <rFont val="Futura Md BT"/>
        <family val="2"/>
      </rPr>
      <t>P</t>
    </r>
    <r>
      <rPr>
        <b/>
        <sz val="6"/>
        <rFont val="Futura Md BT"/>
        <family val="2"/>
      </rPr>
      <t>adm.</t>
    </r>
    <r>
      <rPr>
        <b/>
        <sz val="10"/>
        <rFont val="Futura Md BT"/>
        <family val="2"/>
      </rPr>
      <t xml:space="preserve"> (kN)</t>
    </r>
  </si>
  <si>
    <r>
      <rPr>
        <b/>
        <sz val="12"/>
        <rFont val="Futura Md BT"/>
        <family val="2"/>
      </rPr>
      <t>R</t>
    </r>
    <r>
      <rPr>
        <b/>
        <sz val="8"/>
        <rFont val="Futura Md BT"/>
        <family val="2"/>
      </rPr>
      <t xml:space="preserve">ponta </t>
    </r>
    <r>
      <rPr>
        <b/>
        <sz val="10"/>
        <rFont val="Futura Md BT"/>
        <family val="2"/>
      </rPr>
      <t>(kN)</t>
    </r>
  </si>
  <si>
    <r>
      <rPr>
        <b/>
        <sz val="12"/>
        <rFont val="Futura Md BT"/>
        <family val="2"/>
      </rPr>
      <t>R</t>
    </r>
    <r>
      <rPr>
        <b/>
        <sz val="6"/>
        <rFont val="Futura Md BT"/>
        <family val="2"/>
      </rPr>
      <t xml:space="preserve">lateral </t>
    </r>
    <r>
      <rPr>
        <b/>
        <sz val="10"/>
        <rFont val="Futura Md BT"/>
        <family val="2"/>
      </rPr>
      <t>(kN)</t>
    </r>
  </si>
  <si>
    <r>
      <rPr>
        <b/>
        <sz val="12"/>
        <rFont val="Futura Md BT"/>
        <family val="2"/>
      </rPr>
      <t>Q</t>
    </r>
    <r>
      <rPr>
        <b/>
        <sz val="6"/>
        <rFont val="Futura Md BT"/>
        <family val="2"/>
      </rPr>
      <t>ponta</t>
    </r>
    <r>
      <rPr>
        <b/>
        <sz val="10"/>
        <rFont val="Futura Md BT"/>
        <family val="2"/>
      </rPr>
      <t xml:space="preserve"> (kN)</t>
    </r>
  </si>
  <si>
    <t xml:space="preserve">CÁLCULO E DIMENSIONAMENTO DE SAPATAS RÍGIDAS ISOLADAS </t>
  </si>
  <si>
    <t>Volume =</t>
  </si>
  <si>
    <t>As mín=</t>
  </si>
  <si>
    <t>H Bloco Adotado (H)=</t>
  </si>
  <si>
    <t>As=</t>
  </si>
  <si>
    <t>Lado Y Adotado (B)=</t>
  </si>
  <si>
    <t>Armação do Tirante</t>
  </si>
  <si>
    <t>Lado X Adotado (A)=</t>
  </si>
  <si>
    <r>
      <rPr>
        <sz val="11"/>
        <color theme="1"/>
        <rFont val="Symbol"/>
        <family val="1"/>
        <charset val="2"/>
      </rPr>
      <t>s</t>
    </r>
    <r>
      <rPr>
        <vertAlign val="subscript"/>
        <sz val="11"/>
        <color theme="1"/>
        <rFont val="Calibri"/>
        <family val="2"/>
        <scheme val="minor"/>
      </rPr>
      <t>c,limite</t>
    </r>
    <r>
      <rPr>
        <sz val="11"/>
        <color theme="1"/>
        <rFont val="Calibri"/>
        <family val="2"/>
        <scheme val="minor"/>
      </rPr>
      <t>=</t>
    </r>
  </si>
  <si>
    <t>H Máx Bloco (H) - Blévot=</t>
  </si>
  <si>
    <r>
      <rPr>
        <sz val="11"/>
        <color theme="1"/>
        <rFont val="Symbol"/>
        <family val="1"/>
        <charset val="2"/>
      </rPr>
      <t>s</t>
    </r>
    <r>
      <rPr>
        <vertAlign val="subscript"/>
        <sz val="11"/>
        <color theme="1"/>
        <rFont val="Calibri"/>
        <family val="2"/>
        <scheme val="minor"/>
      </rPr>
      <t>c,biela,E</t>
    </r>
    <r>
      <rPr>
        <sz val="11"/>
        <color theme="1"/>
        <rFont val="Calibri"/>
        <family val="2"/>
        <scheme val="minor"/>
      </rPr>
      <t>=</t>
    </r>
  </si>
  <si>
    <r>
      <rPr>
        <sz val="11"/>
        <color theme="1"/>
        <rFont val="Symbol"/>
        <family val="1"/>
        <charset val="2"/>
      </rPr>
      <t>s</t>
    </r>
    <r>
      <rPr>
        <vertAlign val="subscript"/>
        <sz val="11"/>
        <color theme="1"/>
        <rFont val="Calibri"/>
        <family val="2"/>
        <scheme val="minor"/>
      </rPr>
      <t>c,biela,P</t>
    </r>
    <r>
      <rPr>
        <sz val="11"/>
        <color theme="1"/>
        <rFont val="Calibri"/>
        <family val="2"/>
        <scheme val="minor"/>
      </rPr>
      <t>=</t>
    </r>
  </si>
  <si>
    <t>H Mín Bloco (H) - Blévot=</t>
  </si>
  <si>
    <r>
      <t xml:space="preserve">q </t>
    </r>
    <r>
      <rPr>
        <vertAlign val="subscript"/>
        <sz val="11"/>
        <color theme="1"/>
        <rFont val="Calibri"/>
        <family val="2"/>
        <scheme val="minor"/>
      </rPr>
      <t>Biela</t>
    </r>
    <r>
      <rPr>
        <sz val="11"/>
        <color theme="1"/>
        <rFont val="Symbol"/>
        <family val="1"/>
        <charset val="2"/>
      </rPr>
      <t>=</t>
    </r>
  </si>
  <si>
    <t>Junto à Estaca</t>
  </si>
  <si>
    <t>Junto ao Pilar</t>
  </si>
  <si>
    <t>Lado Y Mín Bloco (B)=</t>
  </si>
  <si>
    <r>
      <rPr>
        <sz val="11"/>
        <color theme="1"/>
        <rFont val="Symbol"/>
        <family val="1"/>
        <charset val="2"/>
      </rPr>
      <t>q</t>
    </r>
    <r>
      <rPr>
        <sz val="11"/>
        <color theme="1"/>
        <rFont val="Calibri"/>
        <family val="2"/>
        <scheme val="minor"/>
      </rPr>
      <t xml:space="preserve"> Real da Biela</t>
    </r>
  </si>
  <si>
    <r>
      <t>a</t>
    </r>
    <r>
      <rPr>
        <sz val="11"/>
        <color theme="1"/>
        <rFont val="Calibri"/>
        <family val="2"/>
        <scheme val="minor"/>
      </rPr>
      <t xml:space="preserve"> (entre 45 e 55º)</t>
    </r>
    <r>
      <rPr>
        <sz val="11"/>
        <color theme="1"/>
        <rFont val="Symbol"/>
        <family val="1"/>
        <charset val="2"/>
      </rPr>
      <t>=</t>
    </r>
  </si>
  <si>
    <t>Lado X Mín Bloco (A)=</t>
  </si>
  <si>
    <t>Armadura Principal</t>
  </si>
  <si>
    <t>B mín (x)=</t>
  </si>
  <si>
    <t>Verificação do Bloco (NBR 6118:2014)</t>
  </si>
  <si>
    <t>Área da Estaca=</t>
  </si>
  <si>
    <r>
      <rPr>
        <sz val="11"/>
        <color theme="1"/>
        <rFont val="Symbol"/>
        <family val="1"/>
        <charset val="2"/>
      </rPr>
      <t>s</t>
    </r>
    <r>
      <rPr>
        <vertAlign val="subscript"/>
        <sz val="11"/>
        <color theme="1"/>
        <rFont val="Calibri"/>
        <family val="2"/>
        <scheme val="minor"/>
      </rPr>
      <t>biela,estaca,lim</t>
    </r>
    <r>
      <rPr>
        <sz val="11"/>
        <color theme="1"/>
        <rFont val="Calibri"/>
        <family val="2"/>
        <scheme val="minor"/>
      </rPr>
      <t>=</t>
    </r>
  </si>
  <si>
    <t>d=</t>
  </si>
  <si>
    <t>Distância entre as Estacas=</t>
  </si>
  <si>
    <r>
      <rPr>
        <sz val="11"/>
        <color theme="1"/>
        <rFont val="Symbol"/>
        <family val="1"/>
        <charset val="2"/>
      </rPr>
      <t>s</t>
    </r>
    <r>
      <rPr>
        <vertAlign val="subscript"/>
        <sz val="11"/>
        <color theme="1"/>
        <rFont val="Calibri"/>
        <family val="2"/>
        <scheme val="minor"/>
      </rPr>
      <t>biela,estaca</t>
    </r>
    <r>
      <rPr>
        <sz val="11"/>
        <color theme="1"/>
        <rFont val="Calibri"/>
        <family val="2"/>
        <scheme val="minor"/>
      </rPr>
      <t>=</t>
    </r>
  </si>
  <si>
    <t>x=</t>
  </si>
  <si>
    <t>Embutimento das Estacas=</t>
  </si>
  <si>
    <t>Biela da Estaca - Fusco</t>
  </si>
  <si>
    <t>x3=</t>
  </si>
  <si>
    <t>Cobrimento das Estacas=</t>
  </si>
  <si>
    <t>x2=</t>
  </si>
  <si>
    <t>fck do Bloco (Mpa)=</t>
  </si>
  <si>
    <t>(d) - Espraiamento=63,43º</t>
  </si>
  <si>
    <t>Pré-Moldada</t>
  </si>
  <si>
    <t>Tipo de Estaca=</t>
  </si>
  <si>
    <r>
      <rPr>
        <sz val="11"/>
        <color theme="1"/>
        <rFont val="Symbol"/>
        <family val="1"/>
        <charset val="2"/>
      </rPr>
      <t>s</t>
    </r>
    <r>
      <rPr>
        <vertAlign val="subscript"/>
        <sz val="11"/>
        <color theme="1"/>
        <rFont val="Calibri"/>
        <family val="2"/>
        <scheme val="minor"/>
      </rPr>
      <t>biela,pilar,lim</t>
    </r>
    <r>
      <rPr>
        <sz val="11"/>
        <color theme="1"/>
        <rFont val="Calibri"/>
        <family val="2"/>
        <scheme val="minor"/>
      </rPr>
      <t>=</t>
    </r>
  </si>
  <si>
    <r>
      <rPr>
        <sz val="11"/>
        <color theme="1"/>
        <rFont val="Symbol"/>
        <family val="1"/>
        <charset val="2"/>
      </rPr>
      <t>s</t>
    </r>
    <r>
      <rPr>
        <vertAlign val="subscript"/>
        <sz val="11"/>
        <color theme="1"/>
        <rFont val="Calibri"/>
        <family val="2"/>
        <scheme val="minor"/>
      </rPr>
      <t>1d,adm</t>
    </r>
    <r>
      <rPr>
        <sz val="11"/>
        <color theme="1"/>
        <rFont val="Calibri"/>
        <family val="2"/>
        <scheme val="minor"/>
      </rPr>
      <t>=</t>
    </r>
  </si>
  <si>
    <t>Diâmetro da Estaca=</t>
  </si>
  <si>
    <r>
      <rPr>
        <sz val="11"/>
        <color theme="1"/>
        <rFont val="Symbol"/>
        <family val="1"/>
        <charset val="2"/>
      </rPr>
      <t>s</t>
    </r>
    <r>
      <rPr>
        <vertAlign val="subscript"/>
        <sz val="11"/>
        <color theme="1"/>
        <rFont val="Calibri"/>
        <family val="2"/>
        <scheme val="minor"/>
      </rPr>
      <t>biela,pilar</t>
    </r>
    <r>
      <rPr>
        <sz val="11"/>
        <color theme="1"/>
        <rFont val="Calibri"/>
        <family val="2"/>
        <scheme val="minor"/>
      </rPr>
      <t>=</t>
    </r>
  </si>
  <si>
    <r>
      <rPr>
        <sz val="11"/>
        <color theme="1"/>
        <rFont val="Symbol"/>
        <family val="1"/>
        <charset val="2"/>
      </rPr>
      <t>s</t>
    </r>
    <r>
      <rPr>
        <vertAlign val="subscript"/>
        <sz val="11"/>
        <color theme="1"/>
        <rFont val="Calibri"/>
        <family val="2"/>
        <scheme val="minor"/>
      </rPr>
      <t>1d</t>
    </r>
    <r>
      <rPr>
        <sz val="11"/>
        <color theme="1"/>
        <rFont val="Calibri"/>
        <family val="2"/>
        <scheme val="minor"/>
      </rPr>
      <t>=</t>
    </r>
  </si>
  <si>
    <t>Lado y do Pilar (b)=</t>
  </si>
  <si>
    <t>Bielas de Compressão</t>
  </si>
  <si>
    <t>Tensão no Pé do Pilar</t>
  </si>
  <si>
    <t>Verificação do Bloco (NBR 6118:2003)</t>
  </si>
  <si>
    <t>Lado x do Pilar (a)=</t>
  </si>
  <si>
    <t>Fusco - Godart (0,20 fcd)</t>
  </si>
  <si>
    <t>Blévot-Frémy</t>
  </si>
  <si>
    <t>Dimensões do Bloco</t>
  </si>
  <si>
    <t>TOTAL</t>
  </si>
  <si>
    <t>PP BLOCO</t>
  </si>
  <si>
    <t>VENTO</t>
  </si>
  <si>
    <r>
      <rPr>
        <sz val="11"/>
        <color theme="1"/>
        <rFont val="Symbol"/>
        <family val="1"/>
        <charset val="2"/>
      </rPr>
      <t>g</t>
    </r>
    <r>
      <rPr>
        <vertAlign val="subscript"/>
        <sz val="11"/>
        <color theme="1"/>
        <rFont val="Calibri"/>
        <family val="2"/>
        <scheme val="minor"/>
      </rPr>
      <t>S</t>
    </r>
    <r>
      <rPr>
        <sz val="11"/>
        <color theme="1"/>
        <rFont val="Calibri"/>
        <family val="2"/>
        <scheme val="minor"/>
      </rPr>
      <t>=</t>
    </r>
  </si>
  <si>
    <t>CARGA ACIDENTAL</t>
  </si>
  <si>
    <t>R2=</t>
  </si>
  <si>
    <r>
      <rPr>
        <sz val="11"/>
        <color theme="1"/>
        <rFont val="Symbol"/>
        <family val="1"/>
        <charset val="2"/>
      </rPr>
      <t>g</t>
    </r>
    <r>
      <rPr>
        <vertAlign val="subscript"/>
        <sz val="11"/>
        <color theme="1"/>
        <rFont val="Calibri"/>
        <family val="2"/>
        <scheme val="minor"/>
      </rPr>
      <t>C</t>
    </r>
    <r>
      <rPr>
        <sz val="11"/>
        <color theme="1"/>
        <rFont val="Calibri"/>
        <family val="2"/>
        <scheme val="minor"/>
      </rPr>
      <t>=</t>
    </r>
  </si>
  <si>
    <t>CARGA PERMANENTE</t>
  </si>
  <si>
    <t>R1=</t>
  </si>
  <si>
    <r>
      <rPr>
        <sz val="11"/>
        <color theme="1"/>
        <rFont val="Symbol"/>
        <family val="1"/>
        <charset val="2"/>
      </rPr>
      <t>g</t>
    </r>
    <r>
      <rPr>
        <vertAlign val="subscript"/>
        <sz val="11"/>
        <color theme="1"/>
        <rFont val="Calibri"/>
        <family val="2"/>
        <scheme val="minor"/>
      </rPr>
      <t>n</t>
    </r>
    <r>
      <rPr>
        <sz val="11"/>
        <color theme="1"/>
        <rFont val="Calibri"/>
        <family val="2"/>
        <scheme val="minor"/>
      </rPr>
      <t>=</t>
    </r>
  </si>
  <si>
    <t>PESO PRÓPRIO</t>
  </si>
  <si>
    <t>Cargas nas Estacas</t>
  </si>
  <si>
    <r>
      <rPr>
        <sz val="11"/>
        <color theme="1"/>
        <rFont val="Symbol"/>
        <family val="1"/>
        <charset val="2"/>
      </rPr>
      <t>g</t>
    </r>
    <r>
      <rPr>
        <vertAlign val="subscript"/>
        <sz val="11"/>
        <color theme="1"/>
        <rFont val="Calibri"/>
        <family val="2"/>
        <scheme val="minor"/>
      </rPr>
      <t>f</t>
    </r>
    <r>
      <rPr>
        <sz val="11"/>
        <color theme="1"/>
        <rFont val="Calibri"/>
        <family val="2"/>
        <scheme val="minor"/>
      </rPr>
      <t>=</t>
    </r>
  </si>
  <si>
    <t>Fx</t>
  </si>
  <si>
    <t>My</t>
  </si>
  <si>
    <t>Fz</t>
  </si>
  <si>
    <t>CARREGAMENTO</t>
  </si>
  <si>
    <t>Data:</t>
  </si>
  <si>
    <t>BL-01</t>
  </si>
  <si>
    <t>Bloco Número:</t>
  </si>
  <si>
    <t>Identificação da Obra:</t>
  </si>
  <si>
    <r>
      <t xml:space="preserve">BLOCO SOBRE 2 ESTACAS - ESTACAS ALINHADAS EM X - </t>
    </r>
    <r>
      <rPr>
        <b/>
        <sz val="11"/>
        <color theme="1"/>
        <rFont val="Calibri"/>
        <family val="2"/>
        <scheme val="minor"/>
      </rPr>
      <t>ATENTAR PARA O SENTIDO DO PILAR</t>
    </r>
  </si>
  <si>
    <t>As malha=</t>
  </si>
  <si>
    <t>As entre as estacas=</t>
  </si>
  <si>
    <t>Volume=</t>
  </si>
  <si>
    <t>Armadura do Tirante / Linha de Estaca</t>
  </si>
  <si>
    <t>Área de Formas do Bloco=</t>
  </si>
  <si>
    <t>Área do Bloco=</t>
  </si>
  <si>
    <t>Asl=</t>
  </si>
  <si>
    <t>Raio PCAE=</t>
  </si>
  <si>
    <t>Ash=</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</si>
  <si>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</si>
  <si>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</si>
  <si>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Moldada</t>
  </si>
  <si>
    <t>Blevot -Frémy</t>
  </si>
  <si>
    <t>R3=</t>
  </si>
  <si>
    <t>k3 (Auxílio p/ Área do Bloco)=</t>
  </si>
  <si>
    <t>k2 (Auxílio p/ Área do Bloco)=</t>
  </si>
  <si>
    <t>k1 (Auxílio p/ Área do Bloco)=</t>
  </si>
  <si>
    <t>Fy</t>
  </si>
  <si>
    <t>Mx</t>
  </si>
  <si>
    <t>Lado Menor (Auxílio p/ Área do Bloco=)</t>
  </si>
  <si>
    <t>Lado Maior (Auxílio p/ Área do Bloco=)</t>
  </si>
  <si>
    <t>Delta L (Auxílio p/ Área do Bloco=)</t>
  </si>
  <si>
    <t>BLOCO SOBRE 3 ESTACAS</t>
  </si>
  <si>
    <t>As em Malha=</t>
  </si>
  <si>
    <t>As na Diagonal=</t>
  </si>
  <si>
    <t>Armadura do Tirante</t>
  </si>
  <si>
    <t>Asy=</t>
  </si>
  <si>
    <t>Asx=</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</si>
  <si>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</si>
  <si>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</si>
  <si>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Biela da Estaca -Fusco</t>
  </si>
  <si>
    <t>R4=</t>
  </si>
  <si>
    <t>BLOCO SOBRE 4 ESTACAS</t>
  </si>
  <si>
    <t>CARG. NORMAL NK (KN)</t>
  </si>
  <si>
    <t>UTILIZ.</t>
  </si>
  <si>
    <t>Nº ESTACAS (unid.)</t>
  </si>
  <si>
    <t>DIMENSÕES DO BLOCO</t>
  </si>
  <si>
    <t>ESTACAS PRÉ-MOLDADAS</t>
  </si>
  <si>
    <t>SEÇÃO QUADRADA</t>
  </si>
  <si>
    <t xml:space="preserve">TIPO </t>
  </si>
  <si>
    <t>SEÇÃO TRANS.</t>
  </si>
  <si>
    <t>CARGA MÁX.</t>
  </si>
  <si>
    <t>SEÇÃO CIRCULAR</t>
  </si>
  <si>
    <t>COMPRIMENTOS</t>
  </si>
  <si>
    <t>CÁLCULO DE DIMENSIONAMENTO BLOCO SOBRE DUAS ESTACAS PRÉ-MOLDADAS</t>
  </si>
  <si>
    <t>QUADRADA</t>
  </si>
  <si>
    <t>CIRCULAR</t>
  </si>
  <si>
    <t>TIPO SEÇÃO DA ESTACA</t>
  </si>
  <si>
    <t>ÁREA DA SEÇÃO TRANSVERSAL</t>
  </si>
  <si>
    <t>15 X 15 cm</t>
  </si>
  <si>
    <t>20 X 20 cm</t>
  </si>
  <si>
    <t>25 X 25 cm</t>
  </si>
  <si>
    <t>30 X 30 cm</t>
  </si>
  <si>
    <t xml:space="preserve">35 X 35 cm </t>
  </si>
  <si>
    <t>40 X 40 cm</t>
  </si>
  <si>
    <t>ÁREA</t>
  </si>
  <si>
    <t>MÍN.</t>
  </si>
  <si>
    <t>MÁX.</t>
  </si>
  <si>
    <t>DIMENSÕES DA ESTACA</t>
  </si>
  <si>
    <t>DADOS CONSTRUTIVOS DO BLOCO</t>
  </si>
  <si>
    <t>ESP. ADOT</t>
  </si>
  <si>
    <r>
      <t xml:space="preserve">DIMENSÃO </t>
    </r>
    <r>
      <rPr>
        <i/>
        <sz val="10"/>
        <rFont val="Arial"/>
        <family val="2"/>
      </rPr>
      <t>X</t>
    </r>
    <r>
      <rPr>
        <sz val="10"/>
        <rFont val="Arial"/>
        <family val="2"/>
      </rPr>
      <t xml:space="preserve"> DO PILAR   (cm)</t>
    </r>
  </si>
  <si>
    <r>
      <t xml:space="preserve">DIMENSÃO </t>
    </r>
    <r>
      <rPr>
        <i/>
        <sz val="10"/>
        <rFont val="Arial"/>
        <family val="2"/>
      </rPr>
      <t>Y</t>
    </r>
    <r>
      <rPr>
        <sz val="10"/>
        <rFont val="Arial"/>
        <family val="2"/>
      </rPr>
      <t xml:space="preserve"> DO PILAR   (cm)</t>
    </r>
  </si>
  <si>
    <r>
      <t>ESPAÇ. ADOT. ENTRE ESTAC.(</t>
    </r>
    <r>
      <rPr>
        <i/>
        <sz val="10"/>
        <rFont val="Arial"/>
        <family val="2"/>
      </rPr>
      <t>e</t>
    </r>
    <r>
      <rPr>
        <sz val="6"/>
        <rFont val="Arial"/>
        <family val="2"/>
      </rPr>
      <t>1X</t>
    </r>
    <r>
      <rPr>
        <sz val="10"/>
        <rFont val="Arial"/>
        <family val="2"/>
      </rPr>
      <t>)</t>
    </r>
  </si>
  <si>
    <r>
      <t>ESPAÇ. MÍN. ENTRE ESTACAS (</t>
    </r>
    <r>
      <rPr>
        <i/>
        <sz val="10"/>
        <rFont val="Arial"/>
        <family val="2"/>
      </rPr>
      <t>e</t>
    </r>
    <r>
      <rPr>
        <sz val="6"/>
        <rFont val="Arial"/>
        <family val="2"/>
      </rPr>
      <t>X</t>
    </r>
    <r>
      <rPr>
        <sz val="10"/>
        <rFont val="Arial"/>
        <family val="2"/>
      </rPr>
      <t>)</t>
    </r>
  </si>
  <si>
    <r>
      <t xml:space="preserve">LARGURA DO BLOCO DIREÇÃO </t>
    </r>
    <r>
      <rPr>
        <i/>
        <sz val="10"/>
        <rFont val="Arial"/>
        <family val="2"/>
      </rPr>
      <t>Y</t>
    </r>
  </si>
  <si>
    <t>FACES</t>
  </si>
  <si>
    <r>
      <t>ALTURA ÚTIL DO BLOCO (</t>
    </r>
    <r>
      <rPr>
        <i/>
        <sz val="10"/>
        <rFont val="Arial"/>
        <family val="2"/>
      </rPr>
      <t>d</t>
    </r>
    <r>
      <rPr>
        <sz val="10"/>
        <rFont val="Arial"/>
        <family val="2"/>
      </rPr>
      <t>) (cm)</t>
    </r>
  </si>
  <si>
    <r>
      <t>ALTURA TOTAL DO BLOCO (</t>
    </r>
    <r>
      <rPr>
        <i/>
        <sz val="10"/>
        <rFont val="Arial"/>
        <family val="2"/>
      </rPr>
      <t>h</t>
    </r>
    <r>
      <rPr>
        <sz val="10"/>
        <rFont val="Arial"/>
        <family val="2"/>
      </rPr>
      <t>) (cm)</t>
    </r>
  </si>
  <si>
    <r>
      <t xml:space="preserve">LARGURA DO BLOCO DIREÇÃO </t>
    </r>
    <r>
      <rPr>
        <i/>
        <sz val="10"/>
        <rFont val="Arial"/>
        <family val="2"/>
      </rPr>
      <t>X</t>
    </r>
  </si>
  <si>
    <t>Ftk (Mpa)</t>
  </si>
  <si>
    <t>CARREGAMENTO DE CÁLCULO (KN)</t>
  </si>
  <si>
    <r>
      <t>COEF. PONDERAÇÃO AÇÕES (</t>
    </r>
    <r>
      <rPr>
        <sz val="10"/>
        <rFont val="Symbol"/>
        <family val="1"/>
        <charset val="2"/>
      </rPr>
      <t>g</t>
    </r>
    <r>
      <rPr>
        <sz val="10"/>
        <rFont val="Arial"/>
        <family val="2"/>
      </rPr>
      <t>f)</t>
    </r>
  </si>
  <si>
    <r>
      <t>COEF. POND. RESIST. CONCR. (</t>
    </r>
    <r>
      <rPr>
        <sz val="10"/>
        <rFont val="Symbol"/>
        <family val="1"/>
        <charset val="2"/>
      </rPr>
      <t>g</t>
    </r>
    <r>
      <rPr>
        <sz val="10"/>
        <rFont val="Arial"/>
        <family val="2"/>
      </rPr>
      <t>c)</t>
    </r>
  </si>
  <si>
    <r>
      <t>COEF. POND. RESIST. AÇO (</t>
    </r>
    <r>
      <rPr>
        <sz val="10"/>
        <rFont val="Symbol"/>
        <family val="1"/>
        <charset val="2"/>
      </rPr>
      <t>g</t>
    </r>
    <r>
      <rPr>
        <sz val="10"/>
        <rFont val="Arial"/>
        <family val="2"/>
      </rPr>
      <t>s)</t>
    </r>
  </si>
  <si>
    <r>
      <t xml:space="preserve">RESISTÊNCIA CONCR. </t>
    </r>
    <r>
      <rPr>
        <i/>
        <sz val="9"/>
        <rFont val="Arial"/>
        <family val="2"/>
      </rPr>
      <t xml:space="preserve"> f</t>
    </r>
    <r>
      <rPr>
        <sz val="9"/>
        <rFont val="Arial"/>
        <family val="2"/>
      </rPr>
      <t>cd (KN/cm²)</t>
    </r>
  </si>
  <si>
    <r>
      <t xml:space="preserve">RESISTÊNCIA AÇO  </t>
    </r>
    <r>
      <rPr>
        <i/>
        <sz val="9"/>
        <rFont val="Arial"/>
        <family val="2"/>
      </rPr>
      <t>f</t>
    </r>
    <r>
      <rPr>
        <sz val="9"/>
        <rFont val="Arial"/>
        <family val="2"/>
      </rPr>
      <t>yd (KN/cm²)</t>
    </r>
  </si>
  <si>
    <r>
      <rPr>
        <sz val="9"/>
        <rFont val="Arial"/>
        <family val="2"/>
      </rPr>
      <t>TENSÃO DO PILAR NO TOPO BLOCO</t>
    </r>
    <r>
      <rPr>
        <sz val="8"/>
        <rFont val="Arial"/>
        <family val="2"/>
      </rPr>
      <t xml:space="preserve"> </t>
    </r>
    <r>
      <rPr>
        <sz val="12"/>
        <rFont val="Symbol"/>
        <family val="1"/>
        <charset val="2"/>
      </rPr>
      <t>s</t>
    </r>
    <r>
      <rPr>
        <sz val="7"/>
        <rFont val="Arial"/>
        <family val="2"/>
      </rPr>
      <t>d</t>
    </r>
    <r>
      <rPr>
        <sz val="8"/>
        <rFont val="Arial"/>
        <family val="2"/>
      </rPr>
      <t xml:space="preserve"> (KN/cm²)</t>
    </r>
  </si>
  <si>
    <r>
      <t>DIST. CENTRO ESTACA AO CENTRO BIELA (</t>
    </r>
    <r>
      <rPr>
        <i/>
        <sz val="8"/>
        <rFont val="Arial"/>
        <family val="2"/>
      </rPr>
      <t>a</t>
    </r>
    <r>
      <rPr>
        <sz val="8"/>
        <rFont val="Arial"/>
        <family val="2"/>
      </rPr>
      <t>)</t>
    </r>
  </si>
  <si>
    <r>
      <t>RELAÇÃO (</t>
    </r>
    <r>
      <rPr>
        <i/>
        <sz val="8"/>
        <rFont val="Arial"/>
        <family val="2"/>
      </rPr>
      <t>a/d</t>
    </r>
    <r>
      <rPr>
        <sz val="8"/>
        <rFont val="Arial"/>
        <family val="2"/>
      </rPr>
      <t>)</t>
    </r>
  </si>
  <si>
    <t>Ftd (Mpa)</t>
  </si>
  <si>
    <t>VERIFICAÇÃO ESMAG. BIELA COMPRIMIDA</t>
  </si>
  <si>
    <t xml:space="preserve">CA 50 </t>
  </si>
  <si>
    <t>BITOLA</t>
  </si>
  <si>
    <t>kg/m</t>
  </si>
  <si>
    <t>CÁLCULOS DA ARMADURAS PRINCIPAIS</t>
  </si>
  <si>
    <r>
      <t>As</t>
    </r>
    <r>
      <rPr>
        <i/>
        <sz val="7"/>
        <rFont val="Arial"/>
        <family val="2"/>
      </rPr>
      <t>x</t>
    </r>
    <r>
      <rPr>
        <sz val="7"/>
        <rFont val="Arial"/>
        <family val="2"/>
      </rPr>
      <t xml:space="preserve"> </t>
    </r>
  </si>
  <si>
    <r>
      <rPr>
        <i/>
        <sz val="8"/>
        <rFont val="Arial"/>
        <family val="2"/>
      </rPr>
      <t>e</t>
    </r>
    <r>
      <rPr>
        <sz val="8"/>
        <rFont val="Arial"/>
        <family val="2"/>
      </rPr>
      <t xml:space="preserve"> (m)</t>
    </r>
  </si>
  <si>
    <t>RIGIDÊZ</t>
  </si>
  <si>
    <t>lmax/2</t>
  </si>
  <si>
    <t>40cm</t>
  </si>
  <si>
    <t>0,6Lb1</t>
  </si>
  <si>
    <r>
      <rPr>
        <sz val="9"/>
        <rFont val="Symbol"/>
        <family val="1"/>
        <charset val="2"/>
      </rPr>
      <t>f</t>
    </r>
    <r>
      <rPr>
        <sz val="9"/>
        <rFont val="Arial"/>
        <family val="2"/>
      </rPr>
      <t>e</t>
    </r>
  </si>
  <si>
    <r>
      <t>COBRIMENTO DA ESTACA (a</t>
    </r>
    <r>
      <rPr>
        <sz val="8"/>
        <rFont val="Arial"/>
        <family val="2"/>
      </rPr>
      <t>0</t>
    </r>
    <r>
      <rPr>
        <sz val="10"/>
        <rFont val="Arial"/>
        <family val="2"/>
      </rPr>
      <t>)</t>
    </r>
  </si>
  <si>
    <r>
      <t>a</t>
    </r>
    <r>
      <rPr>
        <sz val="6"/>
        <rFont val="Arial"/>
        <family val="2"/>
      </rPr>
      <t>0</t>
    </r>
    <r>
      <rPr>
        <sz val="8"/>
        <rFont val="Arial"/>
        <family val="2"/>
      </rPr>
      <t xml:space="preserve"> (m)</t>
    </r>
  </si>
  <si>
    <t>VOLUME</t>
  </si>
  <si>
    <t>Lx-reto:</t>
  </si>
  <si>
    <t>+ 2R:</t>
  </si>
  <si>
    <t>+2Lz-reto</t>
  </si>
  <si>
    <t>CÁLCULOS DOS ESTRIBOS HORIZONTAIS</t>
  </si>
  <si>
    <r>
      <t>A's</t>
    </r>
    <r>
      <rPr>
        <sz val="7"/>
        <rFont val="Arial"/>
        <family val="2"/>
      </rPr>
      <t>z</t>
    </r>
  </si>
  <si>
    <t>+ 4R:</t>
  </si>
  <si>
    <t>+Ly-reto</t>
  </si>
  <si>
    <t>Furo nº</t>
  </si>
  <si>
    <t>Profundidade da camada (m)</t>
  </si>
  <si>
    <t>N (SPT)</t>
  </si>
  <si>
    <t>Tipo de Solo</t>
  </si>
  <si>
    <r>
      <t xml:space="preserve">Tensão admissível  </t>
    </r>
    <r>
      <rPr>
        <b/>
        <sz val="14"/>
        <rFont val="Symbol"/>
        <family val="1"/>
        <charset val="2"/>
      </rPr>
      <t>s</t>
    </r>
    <r>
      <rPr>
        <b/>
        <sz val="10"/>
        <rFont val="Arial"/>
        <family val="2"/>
      </rPr>
      <t>adm (Kgf/cm²)</t>
    </r>
  </si>
  <si>
    <t>Solos Arenosos compacto</t>
  </si>
  <si>
    <t>TENSÃO  ÚLTIMA DO SOLO (MPa)</t>
  </si>
  <si>
    <t>Espessura da camada (m)</t>
  </si>
  <si>
    <t>X</t>
  </si>
  <si>
    <r>
      <rPr>
        <b/>
        <sz val="14"/>
        <rFont val="Arial"/>
        <family val="2"/>
      </rPr>
      <t>P</t>
    </r>
    <r>
      <rPr>
        <b/>
        <sz val="8"/>
        <rFont val="Arial"/>
        <family val="2"/>
      </rPr>
      <t>adm</t>
    </r>
    <r>
      <rPr>
        <b/>
        <sz val="10"/>
        <rFont val="Arial"/>
        <family val="2"/>
      </rPr>
      <t xml:space="preserve"> (KN)</t>
    </r>
  </si>
  <si>
    <t>Nº Estacas</t>
  </si>
  <si>
    <t>QUANTIDADES</t>
  </si>
  <si>
    <t>Á. FORMAS</t>
  </si>
  <si>
    <t>Q. AÇO</t>
  </si>
  <si>
    <t>SP30 E SP31</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</si>
</sst>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3" formatCode="_-* #,##0.00_-;\-* #,##0.00_-;_-* &quot;-&quot;??_-;_-@_-"/>
    <numFmt numFmtId="164" formatCode="_(* #,##0.00_);_(* \(#,##0.00\);_(* &quot;-&quot;??_);_(@_)"/>
    <numFmt numFmtId="165" formatCode="0.0"/>
    <numFmt numFmtId="166" formatCode="0.0%"/>
    <numFmt numFmtId="167" formatCode="#,##0.0"/>
    <numFmt numFmtId="168" formatCode="#,##0_);\(#,##0\);\-"/>
    <numFmt numFmtId="169" formatCode="0.000\ &quot;MPa&quot;"/>
    <numFmt numFmtId="170" formatCode="0.00\ &quot;m&quot;"/>
    <numFmt numFmtId="171" formatCode="0.0\ &quot;b&quot;"/>
    <numFmt numFmtId="172" formatCode="0.0000\ &quot;MPa&quot;"/>
    <numFmt numFmtId="173" formatCode="0.000000"/>
    <numFmt numFmtId="174" formatCode="0.0000"/>
    <numFmt numFmtId="175" formatCode="0.00\ &quot;°&quot;"/>
    <numFmt numFmtId="176" formatCode="0.000"/>
    <numFmt numFmtId="177" formatCode="0.00\ &quot;m²&quot;"/>
    <numFmt numFmtId="178" formatCode="00.00\ &quot;º&quot;"/>
    <numFmt numFmtId="179" formatCode="0.0\ &quot;t/m³&quot;"/>
    <numFmt numFmtId="180" formatCode="00\ &quot;º&quot;"/>
    <numFmt numFmtId="181" formatCode="##0.00E+0\ &quot;KPa&quot;"/>
    <numFmt numFmtId="182" formatCode="0.00\ &quot;Kgf/cm²&quot;"/>
    <numFmt numFmtId="183" formatCode="0.00\ &quot;t/m²&quot;"/>
    <numFmt numFmtId="184" formatCode="0.0\ &quot;Kgf/cm²&quot;"/>
    <numFmt numFmtId="185" formatCode="0\ &quot;KPa&quot;"/>
    <numFmt numFmtId="186" formatCode="0.0\ &quot;t/m²&quot;"/>
    <numFmt numFmtId="187" formatCode="0.00&quot;m³&quot;"/>
    <numFmt numFmtId="188" formatCode="0.0&quot;cm²&quot;"/>
    <numFmt numFmtId="189" formatCode="0.00\ &quot;cm²&quot;"/>
    <numFmt numFmtId="190" formatCode="0.00&quot;cm&quot;"/>
    <numFmt numFmtId="191" formatCode="0&quot;cm&quot;"/>
    <numFmt numFmtId="192" formatCode="0.00&quot;º&quot;"/>
    <numFmt numFmtId="193" formatCode="0.0&quot;cm&quot;"/>
    <numFmt numFmtId="194" formatCode="0.000&quot;º&quot;"/>
    <numFmt numFmtId="195" formatCode="#0,000.0&quot;cm²&quot;"/>
    <numFmt numFmtId="196" formatCode="0&quot;MPa&quot;"/>
    <numFmt numFmtId="197" formatCode="0.00&quot;tfm&quot;"/>
    <numFmt numFmtId="198" formatCode="0.00&quot;tf&quot;"/>
    <numFmt numFmtId="199" formatCode="0.000&quot;°&quot;"/>
    <numFmt numFmtId="200" formatCode="0.00&quot;m²&quot;"/>
    <numFmt numFmtId="201" formatCode="0&quot;cm DIM. MÍN.&quot;"/>
    <numFmt numFmtId="202" formatCode="0\ &quot;KN&quot;"/>
    <numFmt numFmtId="203" formatCode="0\ &quot;MPa&quot;"/>
    <numFmt numFmtId="204" formatCode="#,000.00&quot;cm²&quot;"/>
    <numFmt numFmtId="205" formatCode="&quot;Ø&quot;\ 00"/>
    <numFmt numFmtId="206" formatCode="0.00\ &quot;tf&quot;"/>
    <numFmt numFmtId="207" formatCode="&quot;Ø&quot;\ 00\ &quot;cm&quot;"/>
    <numFmt numFmtId="208" formatCode="#,000\ &quot;cm²&quot;"/>
    <numFmt numFmtId="209" formatCode="0.000\ &quot;m²&quot;"/>
    <numFmt numFmtId="210" formatCode="0.0000\ &quot;m²&quot;"/>
    <numFmt numFmtId="211" formatCode="#,000.00\ &quot;cm²&quot;"/>
    <numFmt numFmtId="212" formatCode="0\ &quot;cm&quot;"/>
    <numFmt numFmtId="213" formatCode="#,###.0\ &quot;cm²&quot;"/>
    <numFmt numFmtId="214" formatCode="0.00\ &quot;m³&quot;"/>
    <numFmt numFmtId="215" formatCode="0.00\ &quot;mm&quot;"/>
    <numFmt numFmtId="216" formatCode="&quot;c.&quot;\ 0\ &quot;cm&quot;"/>
    <numFmt numFmtId="217" formatCode="#,###.00\ &quot;cm²&quot;\ \ \ \ &quot;-&quot;"/>
    <numFmt numFmtId="218" formatCode="0\ &quot;Φ&quot;"/>
    <numFmt numFmtId="219" formatCode="&quot;=&quot;\ 0\ &quot;cm&quot;"/>
    <numFmt numFmtId="220" formatCode="&quot;SP&quot;\ 00"/>
    <numFmt numFmtId="221" formatCode="00"/>
    <numFmt numFmtId="222" formatCode="0.0\ &quot;m&quot;"/>
    <numFmt numFmtId="223" formatCode="&quot;SP&quot;\ ##"/>
    <numFmt numFmtId="224" formatCode="0.00\ &quot;KN&quot;"/>
    <numFmt numFmtId="225" formatCode="0\ &quot;unid.&quot;"/>
    <numFmt numFmtId="226" formatCode="0.00\ &quot;Kg&quot;"/>
  </numFmts>
  <fonts count="148" x14ac:knownFonts="1">
    <font>
      <sz val="11"/>
      <color theme="1"/>
      <name val="Calibri"/>
      <family val="2"/>
      <scheme val="minor"/>
    </font>
    <font>
      <sz val="11"/>
      <color theme="1"/>
      <name val="Calibri"/>
      <family val="2"/>
      <scheme val="minor"/>
    </font>
    <font>
      <b/>
      <sz val="11"/>
      <color theme="1"/>
      <name val="Calibri"/>
      <family val="2"/>
      <scheme val="minor"/>
    </font>
    <font>
      <sz val="10"/>
      <color rgb="FF0000FF"/>
      <name val="Futura Md BT"/>
      <family val="2"/>
    </font>
    <font>
      <b/>
      <sz val="10"/>
      <color theme="0"/>
      <name val="Futura Md BT"/>
      <family val="2"/>
    </font>
    <font>
      <sz val="10"/>
      <color theme="1"/>
      <name val="Futura Md BT"/>
      <family val="2"/>
    </font>
    <font>
      <b/>
      <i/>
      <sz val="11"/>
      <color theme="1"/>
      <name val="Futura Md BT"/>
      <family val="2"/>
    </font>
    <font>
      <sz val="11"/>
      <color theme="1"/>
      <name val="Futura Md BT"/>
      <family val="2"/>
    </font>
    <font>
      <b/>
      <sz val="11"/>
      <color theme="1"/>
      <name val="Futura Md BT"/>
      <family val="2"/>
    </font>
    <font>
      <i/>
      <sz val="11"/>
      <color theme="1"/>
      <name val="Futura Md BT"/>
      <family val="2"/>
    </font>
    <font>
      <i/>
      <sz val="11"/>
      <color theme="1" tint="0.499984740745262"/>
      <name val="Futura Md BT"/>
      <family val="2"/>
    </font>
    <font>
      <sz val="11"/>
      <color theme="1" tint="0.499984740745262"/>
      <name val="Futura Md BT"/>
      <family val="2"/>
    </font>
    <font>
      <b/>
      <sz val="10"/>
      <color theme="1"/>
      <name val="Futura Md BT"/>
      <family val="2"/>
    </font>
    <font>
      <b/>
      <sz val="10"/>
      <name val="Futura Md BT"/>
      <family val="2"/>
    </font>
    <font>
      <b/>
      <sz val="8"/>
      <color theme="1"/>
      <name val="Futura Md BT"/>
      <family val="2"/>
    </font>
    <font>
      <b/>
      <sz val="11"/>
      <color theme="1"/>
      <name val="Calibri"/>
      <family val="2"/>
    </font>
    <font>
      <b/>
      <sz val="10"/>
      <name val="Calibri"/>
      <family val="2"/>
    </font>
    <font>
      <b/>
      <i/>
      <sz val="11"/>
      <color theme="1" tint="0.499984740745262"/>
      <name val="Futura Md BT"/>
      <family val="2"/>
    </font>
    <font>
      <b/>
      <sz val="11"/>
      <color theme="1" tint="0.499984740745262"/>
      <name val="Futura Md BT"/>
      <family val="2"/>
    </font>
    <font>
      <b/>
      <sz val="11"/>
      <color theme="1" tint="0.499984740745262"/>
      <name val="Calibri"/>
      <family val="2"/>
    </font>
    <font>
      <b/>
      <sz val="11"/>
      <name val="Futura Md BT"/>
      <family val="2"/>
    </font>
    <font>
      <b/>
      <sz val="11"/>
      <name val="Calibri"/>
      <family val="2"/>
    </font>
    <font>
      <i/>
      <sz val="11"/>
      <name val="Futura Md BT"/>
      <family val="2"/>
    </font>
    <font>
      <sz val="10"/>
      <name val="Arial"/>
      <family val="2"/>
    </font>
    <font>
      <sz val="6"/>
      <name val="Arial"/>
      <family val="2"/>
    </font>
    <font>
      <sz val="9"/>
      <name val="Arial"/>
      <family val="2"/>
    </font>
    <font>
      <sz val="13.5"/>
      <name val="Symbol"/>
      <family val="1"/>
      <charset val="2"/>
    </font>
    <font>
      <sz val="8"/>
      <name val="Arial"/>
      <family val="2"/>
    </font>
    <font>
      <sz val="11"/>
      <name val="Symbol"/>
      <family val="1"/>
      <charset val="2"/>
    </font>
    <font>
      <sz val="7"/>
      <name val="Arial"/>
      <family val="2"/>
    </font>
    <font>
      <b/>
      <sz val="9"/>
      <name val="Arial"/>
      <family val="2"/>
    </font>
    <font>
      <sz val="10"/>
      <color theme="0" tint="-0.499984740745262"/>
      <name val="Arial"/>
      <family val="2"/>
    </font>
    <font>
      <i/>
      <sz val="10"/>
      <name val="Arial"/>
      <family val="2"/>
    </font>
    <font>
      <i/>
      <sz val="12"/>
      <name val="Symbol"/>
      <family val="1"/>
      <charset val="2"/>
    </font>
    <font>
      <b/>
      <sz val="8"/>
      <color rgb="FFFF0000"/>
      <name val="Arial"/>
      <family val="2"/>
    </font>
    <font>
      <sz val="5"/>
      <name val="Arial"/>
      <family val="2"/>
    </font>
    <font>
      <sz val="8"/>
      <color theme="0" tint="-0.499984740745262"/>
      <name val="Arial"/>
      <family val="2"/>
    </font>
    <font>
      <sz val="11"/>
      <name val="Arial"/>
      <family val="2"/>
    </font>
    <font>
      <sz val="12"/>
      <name val="Arial"/>
      <family val="2"/>
    </font>
    <font>
      <i/>
      <sz val="12"/>
      <name val="Arial"/>
      <family val="2"/>
    </font>
    <font>
      <sz val="10"/>
      <color rgb="FFFF0000"/>
      <name val="Arial"/>
      <family val="2"/>
    </font>
    <font>
      <b/>
      <i/>
      <sz val="9"/>
      <name val="Symbol"/>
      <family val="1"/>
      <charset val="2"/>
    </font>
    <font>
      <b/>
      <i/>
      <sz val="6"/>
      <name val="Arial"/>
      <family val="2"/>
    </font>
    <font>
      <i/>
      <sz val="9"/>
      <name val="Arial"/>
      <family val="2"/>
    </font>
    <font>
      <sz val="10"/>
      <name val="Symbol"/>
      <family val="1"/>
      <charset val="2"/>
    </font>
    <font>
      <sz val="9"/>
      <name val="Symbol"/>
      <family val="1"/>
      <charset val="2"/>
    </font>
    <font>
      <b/>
      <sz val="7"/>
      <color rgb="FF00B050"/>
      <name val="Arial"/>
      <family val="2"/>
    </font>
    <font>
      <sz val="14"/>
      <name val="Symbol"/>
      <family val="1"/>
      <charset val="2"/>
    </font>
    <font>
      <sz val="8.5"/>
      <name val="Arial"/>
      <family val="2"/>
    </font>
    <font>
      <b/>
      <sz val="4"/>
      <color rgb="FF00B050"/>
      <name val="Arial"/>
      <family val="2"/>
    </font>
    <font>
      <b/>
      <sz val="10"/>
      <color rgb="FFFF0000"/>
      <name val="Arial"/>
      <family val="2"/>
    </font>
    <font>
      <b/>
      <sz val="9"/>
      <color indexed="56"/>
      <name val="Arial"/>
      <family val="2"/>
    </font>
    <font>
      <b/>
      <sz val="9"/>
      <color indexed="60"/>
      <name val="Arial"/>
      <family val="2"/>
    </font>
    <font>
      <sz val="6"/>
      <color rgb="FFFF0000"/>
      <name val="Arial"/>
      <family val="2"/>
    </font>
    <font>
      <sz val="7"/>
      <color rgb="FFFF0000"/>
      <name val="Arial"/>
      <family val="2"/>
    </font>
    <font>
      <sz val="9"/>
      <color rgb="FFFF0000"/>
      <name val="Arial"/>
      <family val="2"/>
    </font>
    <font>
      <sz val="5"/>
      <color theme="0" tint="-0.499984740745262"/>
      <name val="Arial"/>
      <family val="2"/>
    </font>
    <font>
      <sz val="10"/>
      <color indexed="23"/>
      <name val="Symbol"/>
      <family val="1"/>
      <charset val="2"/>
    </font>
    <font>
      <sz val="5"/>
      <color indexed="23"/>
      <name val="Arial"/>
      <family val="2"/>
    </font>
    <font>
      <sz val="9"/>
      <color indexed="81"/>
      <name val="Tahoma"/>
      <family val="2"/>
    </font>
    <font>
      <i/>
      <sz val="9"/>
      <color indexed="81"/>
      <name val="Tahoma"/>
      <family val="2"/>
    </font>
    <font>
      <sz val="9"/>
      <color indexed="81"/>
      <name val="Segoe UI"/>
      <family val="2"/>
    </font>
    <font>
      <sz val="8"/>
      <color indexed="81"/>
      <name val="Tahoma"/>
      <family val="2"/>
    </font>
    <font>
      <sz val="10"/>
      <color rgb="FFFFFF00"/>
      <name val="Arial"/>
      <family val="2"/>
    </font>
    <font>
      <b/>
      <i/>
      <sz val="10"/>
      <name val="Arial"/>
      <family val="2"/>
    </font>
    <font>
      <b/>
      <i/>
      <sz val="8"/>
      <name val="Arial"/>
      <family val="2"/>
    </font>
    <font>
      <b/>
      <sz val="10"/>
      <color rgb="FFC00000"/>
      <name val="Arial"/>
      <family val="2"/>
    </font>
    <font>
      <b/>
      <sz val="10"/>
      <name val="Arial"/>
      <family val="2"/>
    </font>
    <font>
      <sz val="14"/>
      <name val="Arial"/>
      <family val="2"/>
    </font>
    <font>
      <b/>
      <sz val="11"/>
      <color rgb="FFFF0000"/>
      <name val="Arial"/>
      <family val="2"/>
    </font>
    <font>
      <b/>
      <sz val="11"/>
      <name val="Arial"/>
      <family val="2"/>
    </font>
    <font>
      <b/>
      <sz val="10"/>
      <name val="Symbol"/>
      <family val="1"/>
      <charset val="2"/>
    </font>
    <font>
      <b/>
      <vertAlign val="superscript"/>
      <sz val="10"/>
      <name val="Symbol"/>
      <family val="1"/>
      <charset val="2"/>
    </font>
    <font>
      <b/>
      <vertAlign val="superscript"/>
      <sz val="10"/>
      <name val="Cambria"/>
      <family val="1"/>
    </font>
    <font>
      <sz val="18"/>
      <name val="Arial"/>
      <family val="2"/>
    </font>
    <font>
      <sz val="11"/>
      <color rgb="FFFF0000"/>
      <name val="Arial"/>
      <family val="2"/>
    </font>
    <font>
      <b/>
      <sz val="20"/>
      <color rgb="FFFF0000"/>
      <name val="Arial"/>
      <family val="2"/>
    </font>
    <font>
      <b/>
      <sz val="20"/>
      <color theme="5" tint="-0.499984740745262"/>
      <name val="Arial"/>
      <family val="2"/>
    </font>
    <font>
      <sz val="12"/>
      <color rgb="FFFF0000"/>
      <name val="Arial"/>
      <family val="2"/>
    </font>
    <font>
      <b/>
      <sz val="20"/>
      <color rgb="FF0070C0"/>
      <name val="Arial"/>
      <family val="2"/>
    </font>
    <font>
      <b/>
      <sz val="20"/>
      <color theme="6" tint="-0.249977111117893"/>
      <name val="Arial"/>
      <family val="2"/>
    </font>
    <font>
      <b/>
      <sz val="20"/>
      <color theme="9" tint="-0.249977111117893"/>
      <name val="Arial"/>
      <family val="2"/>
    </font>
    <font>
      <sz val="20"/>
      <color rgb="FFFF0000"/>
      <name val="Arial"/>
      <family val="2"/>
    </font>
    <font>
      <b/>
      <sz val="14"/>
      <color rgb="FFFF0000"/>
      <name val="Arial"/>
      <family val="2"/>
    </font>
    <font>
      <b/>
      <sz val="14"/>
      <name val="Symbol"/>
      <family val="1"/>
      <charset val="2"/>
    </font>
    <font>
      <b/>
      <sz val="9"/>
      <color rgb="FF0070C0"/>
      <name val="Arial"/>
      <family val="2"/>
    </font>
    <font>
      <b/>
      <sz val="12"/>
      <color rgb="FF0070C0"/>
      <name val="Arial"/>
      <family val="2"/>
    </font>
    <font>
      <b/>
      <sz val="12"/>
      <color rgb="FFFF0000"/>
      <name val="Arial"/>
      <family val="2"/>
    </font>
    <font>
      <sz val="18"/>
      <color rgb="FFFF0000"/>
      <name val="Arial"/>
      <family val="2"/>
    </font>
    <font>
      <sz val="8"/>
      <color rgb="FFFF0000"/>
      <name val="Arial"/>
      <family val="2"/>
    </font>
    <font>
      <b/>
      <sz val="11"/>
      <name val="Symbol"/>
      <family val="1"/>
      <charset val="2"/>
    </font>
    <font>
      <sz val="11"/>
      <color theme="0"/>
      <name val="Arial"/>
      <family val="2"/>
    </font>
    <font>
      <b/>
      <sz val="8"/>
      <name val="Arial"/>
      <family val="2"/>
    </font>
    <font>
      <b/>
      <vertAlign val="superscript"/>
      <sz val="11"/>
      <name val="Symbol"/>
      <family val="1"/>
      <charset val="2"/>
    </font>
    <font>
      <b/>
      <vertAlign val="superscript"/>
      <sz val="11"/>
      <name val="Cambria"/>
      <family val="1"/>
    </font>
    <font>
      <b/>
      <sz val="14"/>
      <name val="Calibri"/>
      <family val="2"/>
    </font>
    <font>
      <sz val="26"/>
      <name val="Symbol"/>
      <family val="1"/>
      <charset val="2"/>
    </font>
    <font>
      <sz val="26"/>
      <name val="Arial"/>
      <family val="2"/>
    </font>
    <font>
      <b/>
      <sz val="14"/>
      <name val="Arial"/>
      <family val="2"/>
    </font>
    <font>
      <b/>
      <sz val="20"/>
      <name val="Symbol"/>
      <family val="1"/>
      <charset val="2"/>
    </font>
    <font>
      <b/>
      <i/>
      <sz val="11"/>
      <name val="Symbol"/>
      <family val="1"/>
      <charset val="2"/>
    </font>
    <font>
      <b/>
      <i/>
      <sz val="11"/>
      <name val="Arial"/>
      <family val="2"/>
    </font>
    <font>
      <b/>
      <sz val="16"/>
      <name val="Symbol"/>
      <family val="1"/>
      <charset val="2"/>
    </font>
    <font>
      <b/>
      <sz val="16"/>
      <name val="Arial"/>
      <family val="2"/>
    </font>
    <font>
      <sz val="20"/>
      <name val="Symbol"/>
      <family val="1"/>
      <charset val="2"/>
    </font>
    <font>
      <b/>
      <sz val="18"/>
      <name val="Symbol"/>
      <family val="1"/>
      <charset val="2"/>
    </font>
    <font>
      <b/>
      <sz val="7"/>
      <name val="Arial"/>
      <family val="2"/>
    </font>
    <font>
      <b/>
      <sz val="12"/>
      <name val="Arial"/>
      <family val="2"/>
    </font>
    <font>
      <b/>
      <sz val="6"/>
      <name val="Arial"/>
      <family val="2"/>
    </font>
    <font>
      <b/>
      <i/>
      <sz val="14"/>
      <name val="Arial"/>
      <family val="2"/>
    </font>
    <font>
      <b/>
      <sz val="9"/>
      <color indexed="81"/>
      <name val="Segoe UI"/>
      <family val="2"/>
    </font>
    <font>
      <sz val="11"/>
      <color indexed="81"/>
      <name val="Symbol"/>
      <family val="1"/>
      <charset val="2"/>
    </font>
    <font>
      <sz val="6"/>
      <color indexed="81"/>
      <name val="Tahoma"/>
      <family val="2"/>
    </font>
    <font>
      <sz val="11"/>
      <color indexed="81"/>
      <name val="Tahoma"/>
      <family val="2"/>
    </font>
    <font>
      <sz val="12"/>
      <color indexed="81"/>
      <name val="Symbol"/>
      <family val="1"/>
      <charset val="2"/>
    </font>
    <font>
      <b/>
      <sz val="12"/>
      <color rgb="FF0000FF"/>
      <name val="Arial"/>
      <family val="2"/>
    </font>
    <font>
      <sz val="12"/>
      <color rgb="FF0000FF"/>
      <name val="Arial"/>
      <family val="2"/>
    </font>
    <font>
      <b/>
      <sz val="9"/>
      <color rgb="FF0000FF"/>
      <name val="Arial"/>
      <family val="2"/>
    </font>
    <font>
      <sz val="9"/>
      <color rgb="FF0000FF"/>
      <name val="Arial"/>
      <family val="2"/>
    </font>
    <font>
      <b/>
      <sz val="11"/>
      <color rgb="FF0000FF"/>
      <name val="Arial"/>
      <family val="2"/>
    </font>
    <font>
      <sz val="10"/>
      <color rgb="FF0000FF"/>
      <name val="Arial"/>
      <family val="2"/>
    </font>
    <font>
      <b/>
      <i/>
      <sz val="9"/>
      <color rgb="FF0000FF"/>
      <name val="Times New Roman"/>
      <family val="1"/>
    </font>
    <font>
      <sz val="10"/>
      <color rgb="FFFF0000"/>
      <name val="Futura Md BT"/>
      <family val="2"/>
    </font>
    <font>
      <b/>
      <sz val="10"/>
      <color rgb="FF420000"/>
      <name val="Futura Md BT"/>
      <family val="2"/>
    </font>
    <font>
      <b/>
      <sz val="9"/>
      <color indexed="81"/>
      <name val="Tahoma"/>
      <family val="2"/>
    </font>
    <font>
      <sz val="6"/>
      <color theme="1"/>
      <name val="Futura Md BT"/>
      <family val="2"/>
    </font>
    <font>
      <b/>
      <sz val="8"/>
      <name val="Futura Md BT"/>
      <family val="2"/>
    </font>
    <font>
      <b/>
      <sz val="6"/>
      <name val="Futura Md BT"/>
      <family val="2"/>
    </font>
    <font>
      <b/>
      <sz val="12"/>
      <name val="Futura Md BT"/>
      <family val="2"/>
    </font>
    <font>
      <sz val="9"/>
      <color theme="1"/>
      <name val="Futura Md BT"/>
      <family val="2"/>
    </font>
    <font>
      <sz val="11"/>
      <color theme="1"/>
      <name val="Symbol"/>
      <family val="1"/>
      <charset val="2"/>
    </font>
    <font>
      <vertAlign val="subscript"/>
      <sz val="11"/>
      <color theme="1"/>
      <name val="Calibri"/>
      <family val="2"/>
      <scheme val="minor"/>
    </font>
    <font>
      <sz val="11"/>
      <color rgb="FF0000FF"/>
      <name val="Calibri"/>
      <family val="2"/>
      <scheme val="minor"/>
    </font>
    <font>
      <sz val="6"/>
      <color indexed="10"/>
      <name val="Arial"/>
      <family val="2"/>
    </font>
    <font>
      <sz val="5"/>
      <color indexed="10"/>
      <name val="Arial"/>
      <family val="2"/>
    </font>
    <font>
      <b/>
      <sz val="11"/>
      <color rgb="FFFF0000"/>
      <name val="Calibri"/>
      <family val="2"/>
      <scheme val="minor"/>
    </font>
    <font>
      <b/>
      <sz val="9"/>
      <color rgb="FFFF0000"/>
      <name val="Arial"/>
      <family val="2"/>
    </font>
    <font>
      <b/>
      <i/>
      <sz val="8"/>
      <color rgb="FF0000FF"/>
      <name val="Times New Roman"/>
      <family val="1"/>
    </font>
    <font>
      <sz val="11"/>
      <color rgb="FF0000FF"/>
      <name val="Arial"/>
      <family val="2"/>
    </font>
    <font>
      <sz val="8"/>
      <color rgb="FF0000FF"/>
      <name val="Arial"/>
      <family val="2"/>
    </font>
    <font>
      <i/>
      <sz val="8"/>
      <name val="Arial"/>
      <family val="2"/>
    </font>
    <font>
      <sz val="12"/>
      <name val="Symbol"/>
      <family val="1"/>
      <charset val="2"/>
    </font>
    <font>
      <i/>
      <sz val="7"/>
      <name val="Arial"/>
      <family val="2"/>
    </font>
    <font>
      <sz val="10"/>
      <name val="Arial"/>
      <family val="2"/>
    </font>
    <font>
      <sz val="14"/>
      <color rgb="FFFFFF00"/>
      <name val="Arial"/>
      <family val="2"/>
    </font>
    <font>
      <sz val="16"/>
      <name val="Arial"/>
      <family val="2"/>
    </font>
    <font>
      <b/>
      <sz val="13"/>
      <name val="Arial"/>
      <family val="2"/>
    </font>
    <font>
      <sz val="22"/>
      <name val="Arial"/>
      <family val="2"/>
    </font>
  </fonts>
  <fills count="1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indexed="2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FF0000"/>
        <bgColor indexed="64"/>
      </patternFill>
    </fill>
  </fills>
  <borders count="7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hair">
        <color auto="1"/>
      </bottom>
      <diagonal/>
    </border>
    <border>
      <left style="thin">
        <color indexed="64"/>
      </left>
      <right/>
      <top/>
      <bottom/>
      <diagonal/>
    </border>
    <border>
      <left style="hair">
        <color auto="1"/>
      </left>
      <right style="hair">
        <color auto="1"/>
      </right>
      <top style="hair">
        <color auto="1"/>
      </top>
      <bottom style="hair">
        <color auto="1"/>
      </bottom>
      <diagonal/>
    </border>
    <border>
      <left/>
      <right style="hair">
        <color auto="1"/>
      </right>
      <top/>
      <bottom style="thin">
        <color auto="1"/>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right/>
      <top/>
      <bottom style="medium">
        <color indexed="64"/>
      </bottom>
      <diagonal/>
    </border>
    <border>
      <left style="thin">
        <color indexed="64"/>
      </left>
      <right style="thin">
        <color indexed="64"/>
      </right>
      <top style="medium">
        <color indexed="64"/>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23" fillId="0" borderId="0"/>
    <xf numFmtId="164" fontId="23"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0" fontId="143" fillId="0" borderId="0"/>
  </cellStyleXfs>
  <cellXfs count="821">
    <xf numFmtId="0" fontId="0" fillId="0" borderId="0" xfId="0"/>
    <xf numFmtId="0" fontId="6" fillId="0" borderId="0" xfId="0" applyFont="1" applyBorder="1"/>
    <xf numFmtId="0" fontId="7" fillId="0" borderId="0" xfId="0" applyFont="1" applyBorder="1" applyAlignment="1">
      <alignment horizontal="center"/>
    </xf>
    <xf numFmtId="0" fontId="7" fillId="0" borderId="0" xfId="0" applyFont="1" applyBorder="1"/>
    <xf numFmtId="0" fontId="7" fillId="0" borderId="1" xfId="0" applyFont="1" applyBorder="1"/>
    <xf numFmtId="0" fontId="7" fillId="0" borderId="0" xfId="0" applyFont="1"/>
    <xf numFmtId="0" fontId="6" fillId="0" borderId="0" xfId="0" applyFont="1"/>
    <xf numFmtId="0" fontId="7" fillId="0" borderId="0" xfId="0" applyFont="1" applyFill="1" applyBorder="1" applyAlignment="1">
      <alignment horizontal="center"/>
    </xf>
    <xf numFmtId="0" fontId="7" fillId="0" borderId="0" xfId="0" applyFont="1" applyFill="1" applyBorder="1"/>
    <xf numFmtId="0" fontId="7" fillId="0" borderId="0" xfId="0" applyFont="1" applyAlignment="1">
      <alignment horizontal="center"/>
    </xf>
    <xf numFmtId="0" fontId="8" fillId="0" borderId="0" xfId="0" applyFont="1"/>
    <xf numFmtId="0" fontId="8" fillId="0" borderId="0" xfId="0" applyFont="1" applyAlignment="1">
      <alignment horizontal="center" vertical="center"/>
    </xf>
    <xf numFmtId="165" fontId="9" fillId="0" borderId="0" xfId="0" applyNumberFormat="1" applyFont="1"/>
    <xf numFmtId="3" fontId="7" fillId="0" borderId="0" xfId="0" applyNumberFormat="1" applyFont="1" applyAlignment="1">
      <alignment horizontal="center" vertical="center"/>
    </xf>
    <xf numFmtId="166" fontId="7" fillId="0" borderId="0" xfId="0" applyNumberFormat="1" applyFont="1" applyAlignment="1">
      <alignment horizontal="center"/>
    </xf>
    <xf numFmtId="0" fontId="9" fillId="0" borderId="0" xfId="0" applyFont="1"/>
    <xf numFmtId="0" fontId="7" fillId="0" borderId="0" xfId="0" applyFont="1" applyAlignment="1">
      <alignment vertical="center"/>
    </xf>
    <xf numFmtId="165" fontId="10" fillId="0" borderId="0" xfId="0" applyNumberFormat="1" applyFont="1"/>
    <xf numFmtId="0" fontId="11" fillId="0" borderId="0" xfId="0" applyFont="1" applyAlignment="1">
      <alignment horizontal="center"/>
    </xf>
    <xf numFmtId="167" fontId="7" fillId="0" borderId="0" xfId="0" applyNumberFormat="1" applyFont="1" applyAlignment="1">
      <alignment horizontal="center" vertical="center"/>
    </xf>
    <xf numFmtId="0" fontId="0" fillId="0" borderId="0" xfId="0" applyAlignment="1">
      <alignment vertical="center" wrapText="1"/>
    </xf>
    <xf numFmtId="165" fontId="17" fillId="0" borderId="0" xfId="0" applyNumberFormat="1" applyFont="1"/>
    <xf numFmtId="0" fontId="8" fillId="0" borderId="0" xfId="0" applyFont="1" applyAlignment="1">
      <alignment horizontal="center"/>
    </xf>
    <xf numFmtId="0" fontId="18" fillId="0" borderId="0" xfId="0" applyFont="1" applyAlignment="1">
      <alignment horizontal="center"/>
    </xf>
    <xf numFmtId="2" fontId="7" fillId="0" borderId="8" xfId="1" applyNumberFormat="1" applyFont="1" applyBorder="1" applyAlignment="1">
      <alignment horizontal="center"/>
    </xf>
    <xf numFmtId="0" fontId="7" fillId="0" borderId="9" xfId="0" applyFont="1" applyBorder="1"/>
    <xf numFmtId="0" fontId="7" fillId="0" borderId="10" xfId="0" applyFont="1" applyBorder="1"/>
    <xf numFmtId="0" fontId="7" fillId="0" borderId="6" xfId="0" applyFont="1" applyBorder="1" applyAlignment="1">
      <alignment horizontal="center"/>
    </xf>
    <xf numFmtId="0" fontId="7" fillId="0" borderId="11" xfId="0" applyFont="1" applyBorder="1" applyAlignment="1">
      <alignment horizontal="center"/>
    </xf>
    <xf numFmtId="0" fontId="18" fillId="0" borderId="0" xfId="0" applyFont="1" applyBorder="1"/>
    <xf numFmtId="0" fontId="11" fillId="0" borderId="0" xfId="0" applyFont="1" applyBorder="1"/>
    <xf numFmtId="0" fontId="11" fillId="0" borderId="0" xfId="0" applyFont="1" applyBorder="1" applyAlignment="1">
      <alignment horizontal="center"/>
    </xf>
    <xf numFmtId="2" fontId="11" fillId="0" borderId="0" xfId="1" applyNumberFormat="1" applyFont="1" applyBorder="1" applyAlignment="1">
      <alignment horizontal="center"/>
    </xf>
    <xf numFmtId="0" fontId="20" fillId="0" borderId="12" xfId="0" applyFont="1" applyBorder="1"/>
    <xf numFmtId="0" fontId="0" fillId="0" borderId="12" xfId="0" applyBorder="1"/>
    <xf numFmtId="0" fontId="7" fillId="0" borderId="12" xfId="0" applyFont="1" applyBorder="1"/>
    <xf numFmtId="0" fontId="7" fillId="0" borderId="13" xfId="0" applyFont="1" applyBorder="1" applyAlignment="1">
      <alignment horizontal="center"/>
    </xf>
    <xf numFmtId="0" fontId="23" fillId="0" borderId="0" xfId="3" applyFont="1"/>
    <xf numFmtId="0" fontId="23" fillId="0" borderId="0" xfId="3" applyFont="1" applyAlignment="1">
      <alignment horizontal="center"/>
    </xf>
    <xf numFmtId="0" fontId="23" fillId="0" borderId="0" xfId="3" applyFont="1" applyBorder="1"/>
    <xf numFmtId="165" fontId="23" fillId="0" borderId="15" xfId="3" applyNumberFormat="1" applyFont="1" applyBorder="1" applyAlignment="1">
      <alignment horizontal="center"/>
    </xf>
    <xf numFmtId="165" fontId="23" fillId="0" borderId="19" xfId="3" applyNumberFormat="1" applyFont="1" applyBorder="1" applyAlignment="1">
      <alignment horizontal="center"/>
    </xf>
    <xf numFmtId="165" fontId="23" fillId="0" borderId="19" xfId="3" applyNumberFormat="1" applyFont="1" applyFill="1" applyBorder="1" applyAlignment="1">
      <alignment horizontal="center"/>
    </xf>
    <xf numFmtId="0" fontId="23" fillId="0" borderId="0" xfId="3" applyNumberFormat="1" applyFont="1" applyAlignment="1"/>
    <xf numFmtId="0" fontId="23" fillId="0" borderId="0" xfId="3" applyNumberFormat="1" applyFont="1" applyFill="1" applyBorder="1" applyAlignment="1"/>
    <xf numFmtId="165" fontId="23" fillId="0" borderId="22" xfId="3" applyNumberFormat="1" applyFont="1" applyFill="1" applyBorder="1" applyAlignment="1">
      <alignment horizontal="center"/>
    </xf>
    <xf numFmtId="0" fontId="23" fillId="0" borderId="26" xfId="3" applyFont="1" applyBorder="1" applyAlignment="1">
      <alignment horizontal="center"/>
    </xf>
    <xf numFmtId="169" fontId="27" fillId="0" borderId="14" xfId="3" applyNumberFormat="1" applyFont="1" applyFill="1" applyBorder="1" applyAlignment="1">
      <alignment horizontal="center" vertical="center"/>
    </xf>
    <xf numFmtId="0" fontId="25" fillId="0" borderId="14" xfId="3" applyFont="1" applyFill="1" applyBorder="1" applyAlignment="1">
      <alignment horizontal="center" vertical="center"/>
    </xf>
    <xf numFmtId="170" fontId="27" fillId="0" borderId="14" xfId="3" applyNumberFormat="1" applyFont="1" applyFill="1" applyBorder="1" applyAlignment="1">
      <alignment horizontal="center" vertical="center"/>
    </xf>
    <xf numFmtId="0" fontId="29" fillId="0" borderId="14" xfId="3" applyFont="1" applyFill="1" applyBorder="1" applyAlignment="1">
      <alignment horizontal="center" vertical="center" wrapText="1"/>
    </xf>
    <xf numFmtId="171" fontId="27" fillId="0" borderId="14" xfId="3" applyNumberFormat="1" applyFont="1" applyFill="1" applyBorder="1" applyAlignment="1">
      <alignment horizontal="center" vertical="center" wrapText="1"/>
    </xf>
    <xf numFmtId="0" fontId="27" fillId="0" borderId="14" xfId="3" applyFont="1" applyFill="1" applyBorder="1" applyAlignment="1">
      <alignment horizontal="center" vertical="center" wrapText="1"/>
    </xf>
    <xf numFmtId="0" fontId="23" fillId="0" borderId="0" xfId="3" applyFont="1" applyAlignment="1">
      <alignment vertical="center"/>
    </xf>
    <xf numFmtId="2" fontId="23" fillId="0" borderId="0" xfId="3" applyNumberFormat="1" applyFont="1" applyAlignment="1">
      <alignment horizontal="center" vertical="center"/>
    </xf>
    <xf numFmtId="0" fontId="31" fillId="0" borderId="14" xfId="3" applyFont="1" applyBorder="1" applyAlignment="1">
      <alignment horizontal="center"/>
    </xf>
    <xf numFmtId="0" fontId="23" fillId="0" borderId="14" xfId="3" applyFont="1" applyBorder="1" applyAlignment="1">
      <alignment horizontal="center" vertical="center"/>
    </xf>
    <xf numFmtId="1" fontId="23" fillId="0" borderId="24" xfId="3" applyNumberFormat="1" applyFont="1" applyBorder="1" applyAlignment="1">
      <alignment horizontal="center"/>
    </xf>
    <xf numFmtId="0" fontId="23" fillId="0" borderId="14" xfId="3" applyFont="1" applyBorder="1"/>
    <xf numFmtId="0" fontId="32" fillId="0" borderId="14" xfId="3" applyFont="1" applyBorder="1" applyAlignment="1">
      <alignment horizontal="center"/>
    </xf>
    <xf numFmtId="0" fontId="33" fillId="0" borderId="14" xfId="3" applyFont="1" applyBorder="1" applyAlignment="1">
      <alignment horizontal="center"/>
    </xf>
    <xf numFmtId="1" fontId="34" fillId="8" borderId="24" xfId="3" applyNumberFormat="1" applyFont="1" applyFill="1" applyBorder="1" applyAlignment="1">
      <alignment horizontal="center"/>
    </xf>
    <xf numFmtId="173" fontId="27" fillId="0" borderId="24" xfId="3" applyNumberFormat="1" applyFont="1" applyFill="1" applyBorder="1" applyAlignment="1">
      <alignment horizontal="center" vertical="center"/>
    </xf>
    <xf numFmtId="2" fontId="27" fillId="0" borderId="24" xfId="3" applyNumberFormat="1" applyFont="1" applyBorder="1" applyAlignment="1">
      <alignment horizontal="center" vertical="center"/>
    </xf>
    <xf numFmtId="0" fontId="25" fillId="0" borderId="24" xfId="3" applyFont="1" applyBorder="1" applyAlignment="1">
      <alignment horizontal="left"/>
    </xf>
    <xf numFmtId="0" fontId="23" fillId="0" borderId="24" xfId="3" applyFont="1" applyBorder="1"/>
    <xf numFmtId="0" fontId="32" fillId="0" borderId="24" xfId="3" applyFont="1" applyBorder="1" applyAlignment="1">
      <alignment horizontal="center"/>
    </xf>
    <xf numFmtId="0" fontId="33" fillId="0" borderId="24" xfId="3" applyFont="1" applyBorder="1" applyAlignment="1">
      <alignment horizontal="center"/>
    </xf>
    <xf numFmtId="0" fontId="27" fillId="0" borderId="0" xfId="3" applyFont="1" applyAlignment="1">
      <alignment horizontal="center" vertical="center"/>
    </xf>
    <xf numFmtId="2" fontId="27" fillId="0" borderId="0" xfId="3" applyNumberFormat="1" applyFont="1" applyAlignment="1">
      <alignment horizontal="center" vertical="center"/>
    </xf>
    <xf numFmtId="0" fontId="36" fillId="0" borderId="14" xfId="3" applyFont="1" applyBorder="1" applyAlignment="1">
      <alignment horizontal="center" vertical="center"/>
    </xf>
    <xf numFmtId="0" fontId="27" fillId="0" borderId="24" xfId="3" applyFont="1" applyBorder="1" applyAlignment="1">
      <alignment horizontal="center" vertical="center"/>
    </xf>
    <xf numFmtId="0" fontId="29" fillId="0" borderId="24" xfId="3" applyFont="1" applyBorder="1" applyAlignment="1">
      <alignment horizontal="center" vertical="center"/>
    </xf>
    <xf numFmtId="0" fontId="24" fillId="0" borderId="24" xfId="3" applyFont="1" applyBorder="1" applyAlignment="1">
      <alignment horizontal="center" vertical="center"/>
    </xf>
    <xf numFmtId="174" fontId="23" fillId="0" borderId="14" xfId="3" applyNumberFormat="1" applyFont="1" applyBorder="1" applyAlignment="1">
      <alignment horizontal="center"/>
    </xf>
    <xf numFmtId="2" fontId="23" fillId="0" borderId="14" xfId="3" applyNumberFormat="1" applyFont="1" applyFill="1" applyBorder="1" applyAlignment="1">
      <alignment horizontal="center"/>
    </xf>
    <xf numFmtId="2" fontId="23" fillId="0" borderId="0" xfId="3" applyNumberFormat="1" applyFont="1"/>
    <xf numFmtId="176" fontId="23" fillId="0" borderId="14" xfId="3" applyNumberFormat="1" applyFont="1" applyFill="1" applyBorder="1" applyAlignment="1">
      <alignment horizontal="center"/>
    </xf>
    <xf numFmtId="0" fontId="25" fillId="0" borderId="0" xfId="3" applyFont="1" applyAlignment="1">
      <alignment horizontal="center" vertical="center"/>
    </xf>
    <xf numFmtId="2" fontId="25" fillId="0" borderId="0" xfId="3" applyNumberFormat="1" applyFont="1" applyAlignment="1">
      <alignment horizontal="center" vertical="center"/>
    </xf>
    <xf numFmtId="0" fontId="35" fillId="0" borderId="0" xfId="3" applyFont="1" applyAlignment="1">
      <alignment horizontal="center" vertical="center"/>
    </xf>
    <xf numFmtId="0" fontId="46" fillId="0" borderId="0" xfId="3" applyFont="1" applyAlignment="1">
      <alignment horizontal="center" vertical="center"/>
    </xf>
    <xf numFmtId="0" fontId="49" fillId="0" borderId="0" xfId="3" applyFont="1" applyAlignment="1">
      <alignment horizontal="center" vertical="center"/>
    </xf>
    <xf numFmtId="2" fontId="31" fillId="0" borderId="0" xfId="3" applyNumberFormat="1" applyFont="1" applyBorder="1" applyAlignment="1">
      <alignment horizontal="center" vertical="center"/>
    </xf>
    <xf numFmtId="0" fontId="23" fillId="0" borderId="14" xfId="3" applyFont="1" applyFill="1" applyBorder="1" applyAlignment="1">
      <alignment horizontal="center"/>
    </xf>
    <xf numFmtId="0" fontId="23" fillId="0" borderId="0" xfId="3" applyFont="1" applyBorder="1" applyAlignment="1"/>
    <xf numFmtId="2" fontId="23" fillId="0" borderId="14" xfId="3" applyNumberFormat="1" applyFont="1" applyBorder="1" applyAlignment="1">
      <alignment horizontal="center" vertical="center"/>
    </xf>
    <xf numFmtId="0" fontId="25" fillId="0" borderId="14" xfId="3" applyFont="1" applyBorder="1" applyAlignment="1">
      <alignment horizontal="center"/>
    </xf>
    <xf numFmtId="0" fontId="27" fillId="0" borderId="14" xfId="3" applyFont="1" applyBorder="1" applyAlignment="1">
      <alignment horizontal="center"/>
    </xf>
    <xf numFmtId="2" fontId="50" fillId="10" borderId="14" xfId="3" applyNumberFormat="1" applyFont="1" applyFill="1" applyBorder="1" applyAlignment="1">
      <alignment horizontal="center"/>
    </xf>
    <xf numFmtId="0" fontId="23" fillId="9" borderId="14" xfId="3" applyFont="1" applyFill="1" applyBorder="1" applyAlignment="1">
      <alignment horizontal="center"/>
    </xf>
    <xf numFmtId="0" fontId="40" fillId="0" borderId="0" xfId="3" applyFont="1"/>
    <xf numFmtId="1" fontId="23" fillId="0" borderId="14" xfId="3" applyNumberFormat="1" applyFont="1" applyFill="1" applyBorder="1" applyAlignment="1">
      <alignment horizontal="center"/>
    </xf>
    <xf numFmtId="2" fontId="23" fillId="0" borderId="24" xfId="3" applyNumberFormat="1" applyFont="1" applyFill="1" applyBorder="1" applyAlignment="1">
      <alignment horizontal="center"/>
    </xf>
    <xf numFmtId="174" fontId="23" fillId="0" borderId="14" xfId="3" applyNumberFormat="1" applyFont="1" applyFill="1" applyBorder="1" applyAlignment="1">
      <alignment horizontal="center"/>
    </xf>
    <xf numFmtId="0" fontId="53" fillId="0" borderId="0" xfId="3" applyFont="1" applyAlignment="1">
      <alignment vertical="center"/>
    </xf>
    <xf numFmtId="165" fontId="23" fillId="0" borderId="14" xfId="3" applyNumberFormat="1" applyFont="1" applyFill="1" applyBorder="1" applyAlignment="1">
      <alignment horizontal="center"/>
    </xf>
    <xf numFmtId="169" fontId="54" fillId="0" borderId="14" xfId="3" applyNumberFormat="1" applyFont="1" applyBorder="1" applyAlignment="1">
      <alignment horizontal="center" vertical="center"/>
    </xf>
    <xf numFmtId="174" fontId="40" fillId="0" borderId="14" xfId="3" applyNumberFormat="1" applyFont="1" applyBorder="1" applyAlignment="1">
      <alignment horizontal="center" vertical="center"/>
    </xf>
    <xf numFmtId="0" fontId="31" fillId="0" borderId="24" xfId="3" applyFont="1" applyBorder="1" applyAlignment="1">
      <alignment horizontal="center"/>
    </xf>
    <xf numFmtId="2" fontId="31" fillId="0" borderId="14" xfId="3" applyNumberFormat="1" applyFont="1" applyBorder="1" applyAlignment="1">
      <alignment horizontal="center" vertical="center"/>
    </xf>
    <xf numFmtId="0" fontId="23" fillId="9" borderId="24" xfId="3" applyFont="1" applyFill="1" applyBorder="1" applyAlignment="1">
      <alignment horizontal="center"/>
    </xf>
    <xf numFmtId="165" fontId="31" fillId="0" borderId="14" xfId="3" applyNumberFormat="1" applyFont="1" applyFill="1" applyBorder="1" applyAlignment="1">
      <alignment horizontal="center" vertical="center"/>
    </xf>
    <xf numFmtId="176" fontId="23" fillId="0" borderId="14" xfId="3" applyNumberFormat="1" applyFont="1" applyBorder="1" applyAlignment="1">
      <alignment horizontal="center" vertical="center"/>
    </xf>
    <xf numFmtId="2" fontId="31" fillId="0" borderId="2" xfId="3" applyNumberFormat="1" applyFont="1" applyBorder="1" applyAlignment="1">
      <alignment horizontal="center" vertical="center"/>
    </xf>
    <xf numFmtId="0" fontId="23" fillId="0" borderId="0" xfId="3" applyFont="1" applyFill="1" applyBorder="1"/>
    <xf numFmtId="2" fontId="23" fillId="0" borderId="0" xfId="3" applyNumberFormat="1" applyFont="1" applyFill="1" applyBorder="1" applyAlignment="1">
      <alignment horizontal="center"/>
    </xf>
    <xf numFmtId="165" fontId="31" fillId="0" borderId="14" xfId="3" applyNumberFormat="1" applyFont="1" applyBorder="1" applyAlignment="1">
      <alignment horizontal="center" vertical="center"/>
    </xf>
    <xf numFmtId="0" fontId="56" fillId="0" borderId="14" xfId="3" applyFont="1" applyBorder="1" applyAlignment="1">
      <alignment horizontal="center"/>
    </xf>
    <xf numFmtId="2" fontId="23" fillId="0" borderId="0" xfId="3" applyNumberFormat="1" applyFont="1" applyAlignment="1">
      <alignment horizontal="center"/>
    </xf>
    <xf numFmtId="0" fontId="23" fillId="0" borderId="14" xfId="3" applyFont="1" applyBorder="1" applyAlignment="1">
      <alignment horizontal="right"/>
    </xf>
    <xf numFmtId="165" fontId="23" fillId="9" borderId="14" xfId="3" applyNumberFormat="1" applyFont="1" applyFill="1" applyBorder="1" applyAlignment="1">
      <alignment horizontal="center"/>
    </xf>
    <xf numFmtId="1" fontId="23" fillId="0" borderId="14" xfId="3" applyNumberFormat="1" applyFont="1" applyBorder="1" applyAlignment="1">
      <alignment horizontal="center"/>
    </xf>
    <xf numFmtId="0" fontId="44" fillId="0" borderId="14" xfId="3" applyFont="1" applyBorder="1" applyAlignment="1">
      <alignment horizontal="center"/>
    </xf>
    <xf numFmtId="0" fontId="25" fillId="0" borderId="14" xfId="3" applyFont="1" applyBorder="1" applyAlignment="1">
      <alignment horizontal="left"/>
    </xf>
    <xf numFmtId="2" fontId="23" fillId="0" borderId="14" xfId="3" applyNumberFormat="1" applyFont="1" applyBorder="1" applyAlignment="1">
      <alignment horizontal="right"/>
    </xf>
    <xf numFmtId="0" fontId="63" fillId="0" borderId="0" xfId="3" applyFont="1" applyAlignment="1">
      <alignment horizontal="center"/>
    </xf>
    <xf numFmtId="1" fontId="25" fillId="0" borderId="14" xfId="3" applyNumberFormat="1" applyFont="1" applyBorder="1" applyAlignment="1">
      <alignment horizontal="center"/>
    </xf>
    <xf numFmtId="1" fontId="23" fillId="0" borderId="24" xfId="3" applyNumberFormat="1" applyFont="1" applyFill="1" applyBorder="1" applyAlignment="1">
      <alignment horizontal="center"/>
    </xf>
    <xf numFmtId="0" fontId="25" fillId="9" borderId="14" xfId="3" applyFont="1" applyFill="1" applyBorder="1" applyAlignment="1">
      <alignment horizontal="center"/>
    </xf>
    <xf numFmtId="176" fontId="30" fillId="0" borderId="14" xfId="3" applyNumberFormat="1" applyFont="1" applyBorder="1" applyAlignment="1">
      <alignment horizontal="center"/>
    </xf>
    <xf numFmtId="1" fontId="55" fillId="0" borderId="14" xfId="3" applyNumberFormat="1" applyFont="1" applyFill="1" applyBorder="1" applyAlignment="1">
      <alignment horizontal="center"/>
    </xf>
    <xf numFmtId="0" fontId="64" fillId="0" borderId="0" xfId="3" applyFont="1" applyAlignment="1">
      <alignment horizontal="center"/>
    </xf>
    <xf numFmtId="1" fontId="40" fillId="9" borderId="24" xfId="3" applyNumberFormat="1" applyFont="1" applyFill="1" applyBorder="1" applyAlignment="1">
      <alignment horizontal="center"/>
    </xf>
    <xf numFmtId="0" fontId="40" fillId="9" borderId="24" xfId="3" applyFont="1" applyFill="1" applyBorder="1" applyAlignment="1">
      <alignment horizontal="center"/>
    </xf>
    <xf numFmtId="176" fontId="40" fillId="9" borderId="24" xfId="3" applyNumberFormat="1" applyFont="1" applyFill="1" applyBorder="1" applyAlignment="1">
      <alignment horizontal="center"/>
    </xf>
    <xf numFmtId="0" fontId="23" fillId="0" borderId="0" xfId="3" applyAlignment="1">
      <alignment vertical="center"/>
    </xf>
    <xf numFmtId="0" fontId="23" fillId="0" borderId="0" xfId="3"/>
    <xf numFmtId="0" fontId="23" fillId="0" borderId="0" xfId="3" applyAlignment="1">
      <alignment horizontal="center" vertical="center"/>
    </xf>
    <xf numFmtId="2" fontId="66" fillId="11" borderId="14" xfId="3" applyNumberFormat="1" applyFont="1" applyFill="1" applyBorder="1" applyAlignment="1">
      <alignment vertical="center"/>
    </xf>
    <xf numFmtId="164" fontId="66" fillId="11" borderId="14" xfId="4" applyFont="1" applyFill="1" applyBorder="1"/>
    <xf numFmtId="164" fontId="0" fillId="0" borderId="14" xfId="4" applyFont="1" applyBorder="1" applyAlignment="1">
      <alignment vertical="center"/>
    </xf>
    <xf numFmtId="164" fontId="66" fillId="11" borderId="14" xfId="4" applyFont="1" applyFill="1" applyBorder="1" applyAlignment="1">
      <alignment horizontal="center"/>
    </xf>
    <xf numFmtId="0" fontId="23" fillId="0" borderId="24" xfId="3" applyFont="1" applyBorder="1" applyAlignment="1">
      <alignment horizontal="center" vertical="center"/>
    </xf>
    <xf numFmtId="2" fontId="23" fillId="0" borderId="0" xfId="3" applyNumberFormat="1" applyAlignment="1">
      <alignment vertical="center"/>
    </xf>
    <xf numFmtId="2" fontId="23" fillId="0" borderId="14" xfId="3" applyNumberFormat="1" applyBorder="1" applyAlignment="1">
      <alignment vertical="center"/>
    </xf>
    <xf numFmtId="0" fontId="23" fillId="0" borderId="14" xfId="3" applyBorder="1" applyAlignment="1">
      <alignment vertical="center"/>
    </xf>
    <xf numFmtId="0" fontId="23" fillId="0" borderId="14" xfId="3" applyBorder="1" applyAlignment="1">
      <alignment horizontal="center" vertical="center"/>
    </xf>
    <xf numFmtId="164" fontId="0" fillId="0" borderId="14" xfId="4" applyFont="1" applyBorder="1"/>
    <xf numFmtId="164" fontId="0" fillId="0" borderId="14" xfId="4" applyFont="1" applyBorder="1" applyAlignment="1">
      <alignment horizontal="center"/>
    </xf>
    <xf numFmtId="164" fontId="0" fillId="0" borderId="14" xfId="4" applyFont="1" applyBorder="1" applyAlignment="1">
      <alignment horizontal="center" vertical="center"/>
    </xf>
    <xf numFmtId="0" fontId="23" fillId="0" borderId="14" xfId="3" applyFont="1" applyBorder="1" applyAlignment="1">
      <alignment vertical="center"/>
    </xf>
    <xf numFmtId="0" fontId="23" fillId="11" borderId="14" xfId="3" applyFont="1" applyFill="1" applyBorder="1"/>
    <xf numFmtId="0" fontId="23" fillId="11" borderId="39" xfId="3" applyFont="1" applyFill="1" applyBorder="1" applyAlignment="1">
      <alignment vertical="center"/>
    </xf>
    <xf numFmtId="0" fontId="23" fillId="11" borderId="40" xfId="3" applyFont="1" applyFill="1" applyBorder="1" applyAlignment="1">
      <alignment vertical="center"/>
    </xf>
    <xf numFmtId="0" fontId="23" fillId="11" borderId="24" xfId="3" applyFont="1" applyFill="1" applyBorder="1" applyAlignment="1">
      <alignment horizontal="center"/>
    </xf>
    <xf numFmtId="0" fontId="23" fillId="11" borderId="24" xfId="3" applyFont="1" applyFill="1" applyBorder="1" applyAlignment="1">
      <alignment horizontal="center" vertical="center"/>
    </xf>
    <xf numFmtId="0" fontId="23" fillId="11" borderId="14" xfId="3" applyFont="1" applyFill="1" applyBorder="1" applyAlignment="1">
      <alignment vertical="center"/>
    </xf>
    <xf numFmtId="0" fontId="23" fillId="11" borderId="14" xfId="3" applyFill="1" applyBorder="1" applyAlignment="1">
      <alignment vertical="center"/>
    </xf>
    <xf numFmtId="0" fontId="23" fillId="0" borderId="0" xfId="3" applyBorder="1"/>
    <xf numFmtId="0" fontId="25" fillId="0" borderId="0" xfId="3" applyFont="1" applyBorder="1" applyAlignment="1"/>
    <xf numFmtId="0" fontId="40" fillId="0" borderId="14" xfId="3" applyFont="1" applyFill="1" applyBorder="1" applyAlignment="1">
      <alignment horizontal="center"/>
    </xf>
    <xf numFmtId="0" fontId="25" fillId="0" borderId="14" xfId="3" applyFont="1" applyBorder="1" applyAlignment="1"/>
    <xf numFmtId="177" fontId="23" fillId="9" borderId="14" xfId="3" applyNumberFormat="1" applyFont="1" applyFill="1" applyBorder="1" applyAlignment="1">
      <alignment horizontal="center"/>
    </xf>
    <xf numFmtId="0" fontId="23" fillId="0" borderId="0" xfId="3" applyFont="1" applyBorder="1" applyAlignment="1">
      <alignment horizontal="center"/>
    </xf>
    <xf numFmtId="0" fontId="23" fillId="0" borderId="0" xfId="3" applyFont="1" applyBorder="1" applyAlignment="1">
      <alignment wrapText="1"/>
    </xf>
    <xf numFmtId="0" fontId="68" fillId="0" borderId="0" xfId="3" applyFont="1" applyAlignment="1"/>
    <xf numFmtId="0" fontId="37" fillId="0" borderId="0" xfId="3" applyFont="1" applyAlignment="1">
      <alignment horizontal="center" vertical="center"/>
    </xf>
    <xf numFmtId="2" fontId="37" fillId="0" borderId="0" xfId="3" applyNumberFormat="1" applyFont="1" applyAlignment="1">
      <alignment horizontal="center" vertical="center"/>
    </xf>
    <xf numFmtId="0" fontId="23" fillId="0" borderId="0" xfId="3" applyFont="1" applyAlignment="1"/>
    <xf numFmtId="0" fontId="37" fillId="0" borderId="0" xfId="3" applyFont="1" applyAlignment="1"/>
    <xf numFmtId="0" fontId="38" fillId="0" borderId="0" xfId="3" applyFont="1" applyAlignment="1"/>
    <xf numFmtId="178" fontId="37" fillId="7" borderId="14" xfId="3" applyNumberFormat="1" applyFont="1" applyFill="1" applyBorder="1" applyAlignment="1">
      <alignment horizontal="center" vertical="center"/>
    </xf>
    <xf numFmtId="2" fontId="37" fillId="0" borderId="14" xfId="3" applyNumberFormat="1" applyFont="1" applyBorder="1" applyAlignment="1">
      <alignment horizontal="center" vertical="center"/>
    </xf>
    <xf numFmtId="0" fontId="37" fillId="0" borderId="14" xfId="3" applyFont="1" applyBorder="1" applyAlignment="1">
      <alignment horizontal="center" vertical="center"/>
    </xf>
    <xf numFmtId="0" fontId="68" fillId="0" borderId="0" xfId="3" applyFont="1" applyBorder="1" applyAlignment="1"/>
    <xf numFmtId="179" fontId="37" fillId="0" borderId="0" xfId="3" applyNumberFormat="1" applyFont="1" applyBorder="1" applyAlignment="1"/>
    <xf numFmtId="176" fontId="69" fillId="0" borderId="0" xfId="3" applyNumberFormat="1" applyFont="1" applyBorder="1" applyAlignment="1"/>
    <xf numFmtId="176" fontId="69" fillId="0" borderId="14" xfId="3" applyNumberFormat="1" applyFont="1" applyBorder="1" applyAlignment="1"/>
    <xf numFmtId="176" fontId="37" fillId="0" borderId="14" xfId="3" applyNumberFormat="1" applyFont="1" applyBorder="1" applyAlignment="1"/>
    <xf numFmtId="180" fontId="70" fillId="7" borderId="14" xfId="3" applyNumberFormat="1" applyFont="1" applyFill="1" applyBorder="1" applyAlignment="1"/>
    <xf numFmtId="174" fontId="37" fillId="0" borderId="0" xfId="3" applyNumberFormat="1" applyFont="1" applyAlignment="1"/>
    <xf numFmtId="9" fontId="37" fillId="0" borderId="0" xfId="5" applyFont="1" applyAlignment="1">
      <alignment horizontal="center" vertical="center"/>
    </xf>
    <xf numFmtId="9" fontId="23" fillId="0" borderId="14" xfId="5" applyFont="1" applyBorder="1" applyAlignment="1">
      <alignment horizontal="center" vertical="center"/>
    </xf>
    <xf numFmtId="174" fontId="23" fillId="0" borderId="14" xfId="3" applyNumberFormat="1" applyFont="1" applyBorder="1" applyAlignment="1">
      <alignment horizontal="center" vertical="center"/>
    </xf>
    <xf numFmtId="176" fontId="27" fillId="0" borderId="0" xfId="3" applyNumberFormat="1" applyFont="1" applyAlignment="1">
      <alignment horizontal="center" vertical="center"/>
    </xf>
    <xf numFmtId="179" fontId="37" fillId="0" borderId="14" xfId="3" applyNumberFormat="1" applyFont="1" applyBorder="1" applyAlignment="1"/>
    <xf numFmtId="0" fontId="67" fillId="7" borderId="0" xfId="3" applyFont="1" applyFill="1" applyBorder="1" applyAlignment="1">
      <alignment horizontal="center" vertical="center"/>
    </xf>
    <xf numFmtId="0" fontId="67" fillId="7" borderId="24" xfId="3" applyFont="1" applyFill="1" applyBorder="1" applyAlignment="1">
      <alignment horizontal="center" vertical="center"/>
    </xf>
    <xf numFmtId="0" fontId="23" fillId="0" borderId="0" xfId="3" applyFont="1" applyAlignment="1">
      <alignment horizontal="center" vertical="center"/>
    </xf>
    <xf numFmtId="0" fontId="16" fillId="7" borderId="24" xfId="3" applyFont="1" applyFill="1" applyBorder="1" applyAlignment="1">
      <alignment horizontal="center" vertical="center"/>
    </xf>
    <xf numFmtId="165" fontId="37" fillId="0" borderId="0" xfId="3" applyNumberFormat="1" applyFont="1" applyBorder="1" applyAlignment="1"/>
    <xf numFmtId="0" fontId="37" fillId="0" borderId="0" xfId="3" applyFont="1" applyBorder="1" applyAlignment="1"/>
    <xf numFmtId="0" fontId="68" fillId="0" borderId="0" xfId="3" applyFont="1" applyBorder="1" applyAlignment="1">
      <alignment horizontal="center" vertical="center" wrapText="1"/>
    </xf>
    <xf numFmtId="165" fontId="37" fillId="0" borderId="14" xfId="3" applyNumberFormat="1" applyFont="1" applyBorder="1" applyAlignment="1">
      <alignment vertical="center"/>
    </xf>
    <xf numFmtId="0" fontId="37" fillId="0" borderId="14" xfId="3" applyFont="1" applyBorder="1" applyAlignment="1"/>
    <xf numFmtId="2" fontId="37" fillId="0" borderId="0" xfId="3" applyNumberFormat="1" applyFont="1" applyBorder="1" applyAlignment="1">
      <alignment horizontal="center" vertical="center"/>
    </xf>
    <xf numFmtId="176" fontId="69" fillId="0" borderId="14" xfId="3" applyNumberFormat="1" applyFont="1" applyBorder="1" applyAlignment="1">
      <alignment horizontal="center" vertical="center"/>
    </xf>
    <xf numFmtId="176" fontId="37" fillId="0" borderId="14" xfId="3" applyNumberFormat="1" applyFont="1" applyBorder="1" applyAlignment="1">
      <alignment horizontal="center" vertical="center"/>
    </xf>
    <xf numFmtId="0" fontId="68" fillId="0" borderId="0" xfId="3" applyFont="1" applyAlignment="1">
      <alignment horizontal="center" vertical="center"/>
    </xf>
    <xf numFmtId="181" fontId="23" fillId="0" borderId="14" xfId="3" applyNumberFormat="1" applyFont="1" applyBorder="1" applyAlignment="1">
      <alignment horizontal="center" vertical="center"/>
    </xf>
    <xf numFmtId="0" fontId="68" fillId="0" borderId="0" xfId="3" applyFont="1" applyAlignment="1">
      <alignment horizontal="center"/>
    </xf>
    <xf numFmtId="0" fontId="37" fillId="0" borderId="14" xfId="3" applyFont="1" applyBorder="1" applyAlignment="1">
      <alignment vertical="center"/>
    </xf>
    <xf numFmtId="176" fontId="23" fillId="0" borderId="0" xfId="3" applyNumberFormat="1" applyFont="1" applyAlignment="1"/>
    <xf numFmtId="182" fontId="23" fillId="0" borderId="0" xfId="3" applyNumberFormat="1" applyFont="1" applyAlignment="1"/>
    <xf numFmtId="182" fontId="37" fillId="0" borderId="0" xfId="3" applyNumberFormat="1" applyFont="1" applyAlignment="1"/>
    <xf numFmtId="182" fontId="75" fillId="0" borderId="0" xfId="3" applyNumberFormat="1" applyFont="1" applyFill="1" applyAlignment="1">
      <alignment horizontal="center"/>
    </xf>
    <xf numFmtId="0" fontId="38" fillId="0" borderId="0" xfId="3" applyFont="1" applyBorder="1" applyAlignment="1"/>
    <xf numFmtId="182" fontId="40" fillId="5" borderId="0" xfId="3" applyNumberFormat="1" applyFont="1" applyFill="1" applyBorder="1" applyAlignment="1">
      <alignment horizontal="center" vertical="center"/>
    </xf>
    <xf numFmtId="182" fontId="76" fillId="5" borderId="0" xfId="3" applyNumberFormat="1" applyFont="1" applyFill="1" applyBorder="1" applyAlignment="1">
      <alignment horizontal="center" vertical="center"/>
    </xf>
    <xf numFmtId="182" fontId="78" fillId="0" borderId="14" xfId="3" applyNumberFormat="1" applyFont="1" applyFill="1" applyBorder="1" applyAlignment="1">
      <alignment horizontal="center" vertical="center"/>
    </xf>
    <xf numFmtId="183" fontId="75" fillId="0" borderId="14" xfId="3" applyNumberFormat="1" applyFont="1" applyBorder="1" applyAlignment="1">
      <alignment horizontal="center" vertical="center"/>
    </xf>
    <xf numFmtId="0" fontId="84" fillId="7" borderId="14" xfId="3" applyFont="1" applyFill="1" applyBorder="1" applyAlignment="1">
      <alignment horizontal="center" vertical="center" wrapText="1"/>
    </xf>
    <xf numFmtId="2" fontId="55" fillId="0" borderId="14" xfId="3" applyNumberFormat="1" applyFont="1" applyBorder="1" applyAlignment="1">
      <alignment horizontal="center" vertical="center"/>
    </xf>
    <xf numFmtId="176" fontId="55" fillId="0" borderId="14" xfId="3" applyNumberFormat="1" applyFont="1" applyBorder="1" applyAlignment="1">
      <alignment horizontal="center" vertical="center"/>
    </xf>
    <xf numFmtId="185" fontId="55" fillId="0" borderId="14" xfId="3" applyNumberFormat="1" applyFont="1" applyBorder="1" applyAlignment="1">
      <alignment horizontal="center" vertical="center"/>
    </xf>
    <xf numFmtId="0" fontId="38" fillId="0" borderId="14" xfId="3" applyFont="1" applyBorder="1" applyAlignment="1"/>
    <xf numFmtId="0" fontId="37" fillId="0" borderId="14" xfId="3" applyFont="1" applyFill="1" applyBorder="1" applyAlignment="1"/>
    <xf numFmtId="49" fontId="85" fillId="0" borderId="14" xfId="3" applyNumberFormat="1" applyFont="1" applyFill="1" applyBorder="1" applyAlignment="1">
      <alignment horizontal="center" vertical="center"/>
    </xf>
    <xf numFmtId="0" fontId="86" fillId="5" borderId="14" xfId="3" applyFont="1" applyFill="1" applyBorder="1" applyAlignment="1">
      <alignment horizontal="center" vertical="center"/>
    </xf>
    <xf numFmtId="170" fontId="87" fillId="0" borderId="14" xfId="3" applyNumberFormat="1" applyFont="1" applyBorder="1" applyAlignment="1">
      <alignment horizontal="center"/>
    </xf>
    <xf numFmtId="165" fontId="37" fillId="0" borderId="14" xfId="3" applyNumberFormat="1" applyFont="1" applyBorder="1" applyAlignment="1"/>
    <xf numFmtId="182" fontId="23" fillId="5" borderId="0" xfId="3" applyNumberFormat="1" applyFont="1" applyFill="1" applyBorder="1" applyAlignment="1">
      <alignment horizontal="center" vertical="center"/>
    </xf>
    <xf numFmtId="185" fontId="89" fillId="0" borderId="14" xfId="3" applyNumberFormat="1" applyFont="1" applyBorder="1" applyAlignment="1">
      <alignment horizontal="center" vertical="center"/>
    </xf>
    <xf numFmtId="0" fontId="37" fillId="0" borderId="14" xfId="3" applyFont="1" applyBorder="1" applyAlignment="1">
      <alignment vertical="center" wrapText="1"/>
    </xf>
    <xf numFmtId="0" fontId="68" fillId="0" borderId="14" xfId="3" applyFont="1" applyBorder="1" applyAlignment="1"/>
    <xf numFmtId="0" fontId="70" fillId="7" borderId="0" xfId="3" applyFont="1" applyFill="1" applyBorder="1" applyAlignment="1"/>
    <xf numFmtId="0" fontId="70" fillId="7" borderId="14" xfId="3" applyFont="1" applyFill="1" applyBorder="1" applyAlignment="1"/>
    <xf numFmtId="0" fontId="70" fillId="7" borderId="24" xfId="3" applyFont="1" applyFill="1" applyBorder="1" applyAlignment="1">
      <alignment vertical="center" wrapText="1"/>
    </xf>
    <xf numFmtId="0" fontId="37" fillId="0" borderId="0" xfId="3" applyFont="1" applyAlignment="1">
      <alignment vertical="center"/>
    </xf>
    <xf numFmtId="0" fontId="70" fillId="7" borderId="14" xfId="3" applyFont="1" applyFill="1" applyBorder="1" applyAlignment="1">
      <alignment horizontal="center" vertical="center"/>
    </xf>
    <xf numFmtId="0" fontId="91" fillId="0" borderId="14" xfId="3" applyFont="1" applyFill="1" applyBorder="1" applyAlignment="1">
      <alignment horizontal="center" vertical="center"/>
    </xf>
    <xf numFmtId="0" fontId="68" fillId="0" borderId="0" xfId="3" applyFont="1" applyAlignment="1">
      <alignment horizontal="center" vertical="center" wrapText="1"/>
    </xf>
    <xf numFmtId="0" fontId="37" fillId="0" borderId="0" xfId="3" applyFont="1" applyAlignment="1">
      <alignment horizontal="center" vertical="center" wrapText="1"/>
    </xf>
    <xf numFmtId="0" fontId="23" fillId="0" borderId="14" xfId="3" applyFont="1" applyBorder="1" applyAlignment="1">
      <alignment horizontal="center" vertical="center" wrapText="1"/>
    </xf>
    <xf numFmtId="0" fontId="70" fillId="7" borderId="14" xfId="3" applyFont="1" applyFill="1" applyBorder="1" applyAlignment="1">
      <alignment horizontal="center" vertical="center" wrapText="1"/>
    </xf>
    <xf numFmtId="0" fontId="70" fillId="7" borderId="0" xfId="3" applyFont="1" applyFill="1" applyBorder="1" applyAlignment="1">
      <alignment horizontal="center" vertical="center" wrapText="1"/>
    </xf>
    <xf numFmtId="0" fontId="70" fillId="7" borderId="44" xfId="3" applyFont="1" applyFill="1" applyBorder="1" applyAlignment="1">
      <alignment vertical="center" wrapText="1"/>
    </xf>
    <xf numFmtId="0" fontId="70" fillId="7" borderId="24" xfId="3" applyFont="1" applyFill="1" applyBorder="1" applyAlignment="1">
      <alignment horizontal="center" vertical="center"/>
    </xf>
    <xf numFmtId="0" fontId="95" fillId="7" borderId="24" xfId="3" applyFont="1" applyFill="1" applyBorder="1" applyAlignment="1">
      <alignment horizontal="center" vertical="center"/>
    </xf>
    <xf numFmtId="0" fontId="23" fillId="0" borderId="0" xfId="3" applyFont="1" applyAlignment="1">
      <alignment horizontal="center" vertical="center" wrapText="1"/>
    </xf>
    <xf numFmtId="0" fontId="23" fillId="7" borderId="0" xfId="3" applyFont="1" applyFill="1" applyBorder="1" applyAlignment="1">
      <alignment horizontal="center" vertical="center" wrapText="1"/>
    </xf>
    <xf numFmtId="0" fontId="74" fillId="7" borderId="0" xfId="3" applyFont="1" applyFill="1" applyBorder="1" applyAlignment="1">
      <alignment horizontal="center" vertical="center" wrapText="1"/>
    </xf>
    <xf numFmtId="0" fontId="74" fillId="7" borderId="14" xfId="3" applyFont="1" applyFill="1" applyBorder="1" applyAlignment="1">
      <alignment horizontal="center" vertical="center" wrapText="1"/>
    </xf>
    <xf numFmtId="0" fontId="98" fillId="7" borderId="14" xfId="3" applyFont="1" applyFill="1" applyBorder="1" applyAlignment="1">
      <alignment horizontal="center" vertical="center" wrapText="1"/>
    </xf>
    <xf numFmtId="0" fontId="98" fillId="7" borderId="14" xfId="3" applyFont="1" applyFill="1" applyBorder="1" applyAlignment="1">
      <alignment vertical="center" wrapText="1"/>
    </xf>
    <xf numFmtId="0" fontId="99" fillId="7" borderId="14" xfId="3" applyFont="1" applyFill="1" applyBorder="1" applyAlignment="1">
      <alignment horizontal="center" vertical="center" wrapText="1"/>
    </xf>
    <xf numFmtId="0" fontId="67" fillId="7" borderId="14" xfId="3" applyFont="1" applyFill="1" applyBorder="1" applyAlignment="1">
      <alignment horizontal="center" vertical="center" wrapText="1"/>
    </xf>
    <xf numFmtId="0" fontId="102" fillId="7" borderId="14" xfId="3" applyFont="1" applyFill="1" applyBorder="1" applyAlignment="1">
      <alignment horizontal="center" vertical="center"/>
    </xf>
    <xf numFmtId="0" fontId="37" fillId="0" borderId="14" xfId="3" applyFont="1" applyBorder="1" applyAlignment="1">
      <alignment horizontal="center" vertical="center" wrapText="1"/>
    </xf>
    <xf numFmtId="0" fontId="70" fillId="7" borderId="14" xfId="3" applyFont="1" applyFill="1" applyBorder="1" applyAlignment="1">
      <alignment vertical="center" wrapText="1"/>
    </xf>
    <xf numFmtId="0" fontId="115" fillId="5" borderId="14" xfId="3" applyFont="1" applyFill="1" applyBorder="1" applyAlignment="1">
      <alignment horizontal="center" vertical="center"/>
    </xf>
    <xf numFmtId="179" fontId="116" fillId="0" borderId="14" xfId="3" applyNumberFormat="1" applyFont="1" applyFill="1" applyBorder="1" applyAlignment="1">
      <alignment horizontal="center" vertical="center" wrapText="1"/>
    </xf>
    <xf numFmtId="186" fontId="116" fillId="0" borderId="14" xfId="3" applyNumberFormat="1" applyFont="1" applyFill="1" applyBorder="1" applyAlignment="1">
      <alignment horizontal="center" vertical="center" wrapText="1"/>
    </xf>
    <xf numFmtId="175" fontId="116" fillId="0" borderId="14" xfId="3" applyNumberFormat="1" applyFont="1" applyFill="1" applyBorder="1" applyAlignment="1">
      <alignment horizontal="center" vertical="center"/>
    </xf>
    <xf numFmtId="49" fontId="117" fillId="5" borderId="14" xfId="3" applyNumberFormat="1" applyFont="1" applyFill="1" applyBorder="1" applyAlignment="1">
      <alignment horizontal="center" vertical="center"/>
    </xf>
    <xf numFmtId="0" fontId="118" fillId="0" borderId="14" xfId="3" applyNumberFormat="1" applyFont="1" applyFill="1" applyBorder="1" applyAlignment="1">
      <alignment horizontal="center" vertical="center"/>
    </xf>
    <xf numFmtId="170" fontId="115" fillId="5" borderId="14" xfId="3" applyNumberFormat="1" applyFont="1" applyFill="1" applyBorder="1" applyAlignment="1">
      <alignment horizontal="center" vertical="center"/>
    </xf>
    <xf numFmtId="165" fontId="120" fillId="7" borderId="24" xfId="3" applyNumberFormat="1" applyFont="1" applyFill="1" applyBorder="1" applyAlignment="1">
      <alignment horizontal="center"/>
    </xf>
    <xf numFmtId="165" fontId="120" fillId="7" borderId="14" xfId="3" applyNumberFormat="1" applyFont="1" applyFill="1" applyBorder="1" applyAlignment="1">
      <alignment horizontal="center"/>
    </xf>
    <xf numFmtId="2" fontId="120" fillId="9" borderId="14" xfId="3" applyNumberFormat="1" applyFont="1" applyFill="1" applyBorder="1" applyAlignment="1">
      <alignment horizontal="center" vertical="center"/>
    </xf>
    <xf numFmtId="2" fontId="120" fillId="9" borderId="24" xfId="3" applyNumberFormat="1" applyFont="1" applyFill="1" applyBorder="1" applyAlignment="1">
      <alignment horizontal="center"/>
    </xf>
    <xf numFmtId="0" fontId="120" fillId="9" borderId="24" xfId="3" applyFont="1" applyFill="1" applyBorder="1" applyAlignment="1">
      <alignment horizontal="center"/>
    </xf>
    <xf numFmtId="0" fontId="120" fillId="9" borderId="14" xfId="3" applyFont="1" applyFill="1" applyBorder="1" applyAlignment="1">
      <alignment horizontal="center"/>
    </xf>
    <xf numFmtId="2" fontId="120" fillId="9" borderId="14" xfId="3" applyNumberFormat="1" applyFont="1" applyFill="1" applyBorder="1" applyAlignment="1">
      <alignment horizontal="center"/>
    </xf>
    <xf numFmtId="176" fontId="50" fillId="9" borderId="14" xfId="3" applyNumberFormat="1" applyFont="1" applyFill="1" applyBorder="1" applyAlignment="1">
      <alignment horizontal="center" vertical="center"/>
    </xf>
    <xf numFmtId="0" fontId="13" fillId="11" borderId="44" xfId="0" applyFont="1" applyFill="1" applyBorder="1" applyAlignment="1">
      <alignment horizontal="center" vertical="center" wrapText="1"/>
    </xf>
    <xf numFmtId="0" fontId="122" fillId="0" borderId="0" xfId="0" applyFont="1" applyBorder="1" applyAlignment="1">
      <alignment horizontal="center" vertical="center"/>
    </xf>
    <xf numFmtId="1" fontId="122" fillId="0" borderId="0" xfId="0" applyNumberFormat="1" applyFont="1" applyBorder="1" applyAlignment="1">
      <alignment horizontal="center" vertical="center"/>
    </xf>
    <xf numFmtId="166" fontId="122" fillId="0" borderId="0" xfId="2" applyNumberFormat="1" applyFont="1" applyBorder="1" applyAlignment="1">
      <alignment horizontal="center" vertical="center"/>
    </xf>
    <xf numFmtId="0" fontId="122" fillId="0" borderId="3" xfId="0" applyFont="1" applyBorder="1" applyAlignment="1">
      <alignment horizontal="center" vertical="center"/>
    </xf>
    <xf numFmtId="1" fontId="122" fillId="0" borderId="3" xfId="0" applyNumberFormat="1" applyFont="1" applyBorder="1" applyAlignment="1">
      <alignment horizontal="center" vertical="center"/>
    </xf>
    <xf numFmtId="1" fontId="122" fillId="0" borderId="3" xfId="0" applyNumberFormat="1" applyFont="1" applyFill="1" applyBorder="1" applyAlignment="1">
      <alignment horizontal="center" vertical="center"/>
    </xf>
    <xf numFmtId="166" fontId="122" fillId="0" borderId="3" xfId="2" applyNumberFormat="1" applyFont="1" applyBorder="1" applyAlignment="1">
      <alignment horizontal="center" vertical="center"/>
    </xf>
    <xf numFmtId="0" fontId="122" fillId="0" borderId="5" xfId="0" applyFont="1" applyBorder="1" applyAlignment="1">
      <alignment horizontal="center" vertical="center"/>
    </xf>
    <xf numFmtId="1" fontId="122" fillId="0" borderId="5" xfId="0" applyNumberFormat="1" applyFont="1" applyBorder="1" applyAlignment="1">
      <alignment horizontal="center" vertical="center"/>
    </xf>
    <xf numFmtId="166" fontId="122" fillId="0" borderId="5" xfId="2" applyNumberFormat="1" applyFont="1" applyBorder="1" applyAlignment="1">
      <alignment horizontal="center" vertical="center"/>
    </xf>
    <xf numFmtId="0" fontId="13" fillId="11" borderId="49" xfId="0" applyFont="1" applyFill="1" applyBorder="1" applyAlignment="1">
      <alignment horizontal="center" vertical="center" wrapText="1"/>
    </xf>
    <xf numFmtId="0" fontId="13" fillId="11" borderId="50" xfId="0" applyFont="1" applyFill="1" applyBorder="1" applyAlignment="1">
      <alignment horizontal="center" vertical="center" wrapText="1"/>
    </xf>
    <xf numFmtId="0" fontId="122" fillId="0" borderId="51" xfId="0" applyFont="1" applyBorder="1" applyAlignment="1">
      <alignment horizontal="center" vertical="center"/>
    </xf>
    <xf numFmtId="1" fontId="123" fillId="2" borderId="52" xfId="0" applyNumberFormat="1" applyFont="1" applyFill="1" applyBorder="1" applyAlignment="1">
      <alignment horizontal="center" vertical="center"/>
    </xf>
    <xf numFmtId="0" fontId="122" fillId="0" borderId="53" xfId="0" applyFont="1" applyBorder="1" applyAlignment="1">
      <alignment horizontal="center" vertical="center"/>
    </xf>
    <xf numFmtId="1" fontId="123" fillId="2" borderId="54" xfId="0" applyNumberFormat="1" applyFont="1" applyFill="1" applyBorder="1" applyAlignment="1">
      <alignment horizontal="center" vertical="center"/>
    </xf>
    <xf numFmtId="0" fontId="122" fillId="0" borderId="55" xfId="0" applyFont="1" applyBorder="1" applyAlignment="1">
      <alignment horizontal="center" vertical="center"/>
    </xf>
    <xf numFmtId="1" fontId="123" fillId="2" borderId="56" xfId="0" applyNumberFormat="1" applyFont="1" applyFill="1" applyBorder="1" applyAlignment="1">
      <alignment horizontal="center" vertical="center"/>
    </xf>
    <xf numFmtId="0" fontId="122" fillId="0" borderId="57" xfId="0" applyFont="1" applyBorder="1" applyAlignment="1">
      <alignment horizontal="center" vertical="center"/>
    </xf>
    <xf numFmtId="0" fontId="122" fillId="0" borderId="58" xfId="0" applyFont="1" applyBorder="1" applyAlignment="1">
      <alignment horizontal="center" vertical="center"/>
    </xf>
    <xf numFmtId="1" fontId="122" fillId="0" borderId="58" xfId="0" applyNumberFormat="1" applyFont="1" applyBorder="1" applyAlignment="1">
      <alignment horizontal="center" vertical="center"/>
    </xf>
    <xf numFmtId="1" fontId="123" fillId="2" borderId="59" xfId="0" applyNumberFormat="1" applyFont="1" applyFill="1" applyBorder="1" applyAlignment="1">
      <alignment horizontal="center" vertical="center"/>
    </xf>
    <xf numFmtId="166" fontId="122" fillId="0" borderId="58" xfId="2" applyNumberFormat="1" applyFont="1" applyBorder="1" applyAlignment="1">
      <alignment horizontal="center" vertical="center"/>
    </xf>
    <xf numFmtId="43" fontId="13" fillId="11" borderId="60" xfId="1" applyNumberFormat="1" applyFont="1" applyFill="1" applyBorder="1" applyAlignment="1">
      <alignment horizontal="center" vertical="center" wrapText="1"/>
    </xf>
    <xf numFmtId="43" fontId="13" fillId="11" borderId="61" xfId="1" applyNumberFormat="1" applyFont="1" applyFill="1" applyBorder="1" applyAlignment="1">
      <alignment horizontal="center" vertical="center" wrapText="1"/>
    </xf>
    <xf numFmtId="0" fontId="13" fillId="11" borderId="61" xfId="0" applyFont="1" applyFill="1" applyBorder="1" applyAlignment="1">
      <alignment horizontal="center" vertical="center" wrapText="1"/>
    </xf>
    <xf numFmtId="0" fontId="13" fillId="11" borderId="62" xfId="0" applyFont="1" applyFill="1" applyBorder="1" applyAlignment="1">
      <alignment horizontal="center" vertical="center" wrapText="1"/>
    </xf>
    <xf numFmtId="0" fontId="5" fillId="0" borderId="0" xfId="0" applyFont="1" applyAlignment="1">
      <alignment vertical="center"/>
    </xf>
    <xf numFmtId="0" fontId="3" fillId="5" borderId="14" xfId="0" applyFont="1" applyFill="1" applyBorder="1" applyAlignment="1">
      <alignment vertical="center"/>
    </xf>
    <xf numFmtId="0" fontId="0" fillId="0" borderId="0" xfId="0" applyAlignment="1">
      <alignment vertical="center"/>
    </xf>
    <xf numFmtId="0" fontId="12" fillId="0" borderId="0" xfId="0" applyFont="1" applyAlignment="1">
      <alignment horizontal="right" vertical="center"/>
    </xf>
    <xf numFmtId="0" fontId="3" fillId="7" borderId="0" xfId="0" applyFont="1" applyFill="1" applyAlignment="1">
      <alignment horizontal="center" vertical="center"/>
    </xf>
    <xf numFmtId="165" fontId="3" fillId="7" borderId="0" xfId="0" applyNumberFormat="1" applyFont="1" applyFill="1" applyAlignment="1">
      <alignment horizontal="center" vertical="center"/>
    </xf>
    <xf numFmtId="165" fontId="122" fillId="0" borderId="0" xfId="0" applyNumberFormat="1" applyFont="1" applyAlignment="1">
      <alignment horizontal="center" vertical="center"/>
    </xf>
    <xf numFmtId="0" fontId="122" fillId="7" borderId="51" xfId="0" applyFont="1" applyFill="1" applyBorder="1" applyAlignment="1">
      <alignment horizontal="center" vertical="center"/>
    </xf>
    <xf numFmtId="0" fontId="122" fillId="2" borderId="3" xfId="0" applyFont="1" applyFill="1" applyBorder="1" applyAlignment="1">
      <alignment horizontal="center" vertical="center"/>
    </xf>
    <xf numFmtId="168" fontId="3" fillId="7" borderId="3" xfId="0" applyNumberFormat="1" applyFont="1" applyFill="1" applyBorder="1" applyAlignment="1">
      <alignment horizontal="center" vertical="center"/>
    </xf>
    <xf numFmtId="0" fontId="3" fillId="7" borderId="52" xfId="0" applyFont="1" applyFill="1" applyBorder="1" applyAlignment="1">
      <alignment horizontal="center" vertical="center"/>
    </xf>
    <xf numFmtId="0" fontId="122" fillId="2" borderId="51" xfId="0" applyFont="1" applyFill="1" applyBorder="1" applyAlignment="1">
      <alignment horizontal="center" vertical="center"/>
    </xf>
    <xf numFmtId="0" fontId="122" fillId="2" borderId="53" xfId="0" applyFont="1" applyFill="1" applyBorder="1" applyAlignment="1">
      <alignment horizontal="center" vertical="center"/>
    </xf>
    <xf numFmtId="0" fontId="122" fillId="2" borderId="5" xfId="0" applyFont="1" applyFill="1" applyBorder="1" applyAlignment="1">
      <alignment horizontal="center" vertical="center"/>
    </xf>
    <xf numFmtId="168" fontId="3" fillId="7" borderId="5" xfId="0" applyNumberFormat="1" applyFont="1" applyFill="1" applyBorder="1" applyAlignment="1">
      <alignment horizontal="center" vertical="center"/>
    </xf>
    <xf numFmtId="0" fontId="3" fillId="7" borderId="54" xfId="0" applyFont="1" applyFill="1" applyBorder="1" applyAlignment="1">
      <alignment horizontal="center" vertical="center"/>
    </xf>
    <xf numFmtId="0" fontId="122" fillId="2" borderId="55" xfId="0" applyFont="1" applyFill="1" applyBorder="1" applyAlignment="1">
      <alignment horizontal="center" vertical="center"/>
    </xf>
    <xf numFmtId="0" fontId="122" fillId="2" borderId="0" xfId="0" applyFont="1" applyFill="1" applyBorder="1" applyAlignment="1">
      <alignment horizontal="center" vertical="center"/>
    </xf>
    <xf numFmtId="168" fontId="3" fillId="7" borderId="0" xfId="0" applyNumberFormat="1" applyFont="1" applyFill="1" applyBorder="1" applyAlignment="1">
      <alignment horizontal="center" vertical="center"/>
    </xf>
    <xf numFmtId="0" fontId="3" fillId="7" borderId="56" xfId="0" applyFont="1" applyFill="1" applyBorder="1" applyAlignment="1">
      <alignment horizontal="center" vertical="center"/>
    </xf>
    <xf numFmtId="0" fontId="122" fillId="2" borderId="57" xfId="0" applyFont="1" applyFill="1" applyBorder="1" applyAlignment="1">
      <alignment horizontal="center" vertical="center"/>
    </xf>
    <xf numFmtId="0" fontId="122" fillId="2" borderId="58" xfId="0" applyFont="1" applyFill="1" applyBorder="1" applyAlignment="1">
      <alignment horizontal="center" vertical="center"/>
    </xf>
    <xf numFmtId="168" fontId="3" fillId="7" borderId="58" xfId="0" applyNumberFormat="1" applyFont="1" applyFill="1" applyBorder="1" applyAlignment="1">
      <alignment horizontal="center" vertical="center"/>
    </xf>
    <xf numFmtId="0" fontId="3" fillId="7" borderId="59" xfId="0" applyFont="1" applyFill="1" applyBorder="1" applyAlignment="1">
      <alignment horizontal="center" vertical="center"/>
    </xf>
    <xf numFmtId="0" fontId="0" fillId="0" borderId="63" xfId="0" applyBorder="1"/>
    <xf numFmtId="187" fontId="0" fillId="0" borderId="12" xfId="6" applyNumberFormat="1" applyFont="1" applyBorder="1"/>
    <xf numFmtId="0" fontId="0" fillId="0" borderId="64" xfId="0" applyBorder="1"/>
    <xf numFmtId="0" fontId="0" fillId="0" borderId="56" xfId="0" applyBorder="1"/>
    <xf numFmtId="0" fontId="0" fillId="0" borderId="0" xfId="0" applyBorder="1"/>
    <xf numFmtId="188" fontId="0" fillId="0" borderId="0" xfId="0" applyNumberFormat="1" applyBorder="1"/>
    <xf numFmtId="43" fontId="0" fillId="0" borderId="0" xfId="0" applyNumberFormat="1" applyBorder="1"/>
    <xf numFmtId="190" fontId="0" fillId="6" borderId="0" xfId="6" applyNumberFormat="1" applyFont="1" applyFill="1" applyBorder="1"/>
    <xf numFmtId="0" fontId="0" fillId="0" borderId="55" xfId="0" applyBorder="1"/>
    <xf numFmtId="189" fontId="0" fillId="15" borderId="56" xfId="0" applyNumberFormat="1" applyFill="1" applyBorder="1" applyAlignment="1">
      <alignment horizontal="right"/>
    </xf>
    <xf numFmtId="189" fontId="0" fillId="15" borderId="0" xfId="0" applyNumberFormat="1" applyFill="1" applyBorder="1" applyAlignment="1">
      <alignment horizontal="left"/>
    </xf>
    <xf numFmtId="191" fontId="0" fillId="6" borderId="0" xfId="6" applyNumberFormat="1" applyFont="1" applyFill="1" applyBorder="1"/>
    <xf numFmtId="182" fontId="0" fillId="15" borderId="63" xfId="0" applyNumberFormat="1" applyFill="1" applyBorder="1" applyAlignment="1"/>
    <xf numFmtId="0" fontId="0" fillId="15" borderId="64" xfId="6" applyNumberFormat="1" applyFont="1" applyFill="1" applyBorder="1" applyAlignment="1">
      <alignment horizontal="right"/>
    </xf>
    <xf numFmtId="190" fontId="0" fillId="0" borderId="0" xfId="6" applyNumberFormat="1" applyFont="1" applyFill="1" applyBorder="1"/>
    <xf numFmtId="182" fontId="0" fillId="15" borderId="56" xfId="0" applyNumberFormat="1" applyFill="1" applyBorder="1"/>
    <xf numFmtId="0" fontId="0" fillId="15" borderId="55" xfId="6" applyNumberFormat="1" applyFont="1" applyFill="1" applyBorder="1" applyAlignment="1">
      <alignment horizontal="right"/>
    </xf>
    <xf numFmtId="0" fontId="0" fillId="13" borderId="63" xfId="0" applyFill="1" applyBorder="1"/>
    <xf numFmtId="0" fontId="0" fillId="13" borderId="64" xfId="0" applyFill="1" applyBorder="1"/>
    <xf numFmtId="192" fontId="0" fillId="13" borderId="63" xfId="6" applyNumberFormat="1" applyFont="1" applyFill="1" applyBorder="1" applyAlignment="1">
      <alignment horizontal="left"/>
    </xf>
    <xf numFmtId="0" fontId="130" fillId="13" borderId="64" xfId="6" applyNumberFormat="1" applyFont="1" applyFill="1" applyBorder="1" applyAlignment="1">
      <alignment horizontal="right"/>
    </xf>
    <xf numFmtId="193" fontId="0" fillId="0" borderId="0" xfId="6" applyNumberFormat="1" applyFont="1" applyFill="1" applyBorder="1"/>
    <xf numFmtId="188" fontId="0" fillId="13" borderId="36" xfId="0" applyNumberFormat="1" applyFill="1" applyBorder="1" applyAlignment="1">
      <alignment horizontal="left"/>
    </xf>
    <xf numFmtId="0" fontId="0" fillId="13" borderId="38" xfId="6" applyNumberFormat="1" applyFont="1" applyFill="1" applyBorder="1" applyAlignment="1">
      <alignment horizontal="right"/>
    </xf>
    <xf numFmtId="193" fontId="0" fillId="13" borderId="63" xfId="0" applyNumberFormat="1" applyFill="1" applyBorder="1" applyAlignment="1">
      <alignment horizontal="left"/>
    </xf>
    <xf numFmtId="0" fontId="0" fillId="13" borderId="64" xfId="6" applyNumberFormat="1" applyFont="1" applyFill="1" applyBorder="1" applyAlignment="1">
      <alignment horizontal="right"/>
    </xf>
    <xf numFmtId="0" fontId="0" fillId="0" borderId="0" xfId="0" applyFill="1" applyBorder="1" applyAlignment="1">
      <alignment horizontal="center"/>
    </xf>
    <xf numFmtId="195" fontId="0" fillId="0" borderId="0" xfId="0" applyNumberFormat="1" applyFill="1" applyBorder="1" applyAlignment="1">
      <alignment horizontal="center"/>
    </xf>
    <xf numFmtId="182" fontId="0" fillId="13" borderId="63" xfId="6" applyNumberFormat="1" applyFont="1" applyFill="1" applyBorder="1" applyAlignment="1">
      <alignment horizontal="left"/>
    </xf>
    <xf numFmtId="193" fontId="0" fillId="13" borderId="56" xfId="0" applyNumberFormat="1" applyFill="1" applyBorder="1" applyAlignment="1">
      <alignment horizontal="left"/>
    </xf>
    <xf numFmtId="0" fontId="0" fillId="13" borderId="55" xfId="6" applyNumberFormat="1" applyFont="1" applyFill="1" applyBorder="1" applyAlignment="1">
      <alignment horizontal="right"/>
    </xf>
    <xf numFmtId="182" fontId="0" fillId="13" borderId="36" xfId="6" applyNumberFormat="1" applyFont="1" applyFill="1" applyBorder="1" applyAlignment="1">
      <alignment horizontal="left"/>
    </xf>
    <xf numFmtId="189" fontId="0" fillId="5" borderId="37" xfId="0" applyNumberFormat="1" applyFill="1" applyBorder="1" applyAlignment="1">
      <alignment horizontal="right"/>
    </xf>
    <xf numFmtId="189" fontId="0" fillId="5" borderId="37" xfId="0" applyNumberFormat="1" applyFill="1" applyBorder="1" applyAlignment="1">
      <alignment horizontal="left"/>
    </xf>
    <xf numFmtId="193" fontId="0" fillId="13" borderId="56" xfId="6" applyNumberFormat="1" applyFont="1" applyFill="1" applyBorder="1" applyAlignment="1">
      <alignment horizontal="left"/>
    </xf>
    <xf numFmtId="193" fontId="0" fillId="13" borderId="36" xfId="6" applyNumberFormat="1" applyFont="1" applyFill="1" applyBorder="1" applyAlignment="1">
      <alignment horizontal="left"/>
    </xf>
    <xf numFmtId="196" fontId="0" fillId="6" borderId="0" xfId="0" applyNumberFormat="1" applyFill="1" applyBorder="1" applyAlignment="1">
      <alignment horizontal="center"/>
    </xf>
    <xf numFmtId="182" fontId="0" fillId="13" borderId="56" xfId="6" applyNumberFormat="1" applyFont="1" applyFill="1" applyBorder="1" applyAlignment="1">
      <alignment horizontal="left"/>
    </xf>
    <xf numFmtId="182" fontId="0" fillId="5" borderId="0" xfId="0" applyNumberFormat="1" applyFill="1" applyBorder="1"/>
    <xf numFmtId="0" fontId="0" fillId="5" borderId="55" xfId="6" applyNumberFormat="1" applyFont="1" applyFill="1" applyBorder="1" applyAlignment="1">
      <alignment horizontal="right"/>
    </xf>
    <xf numFmtId="182" fontId="0" fillId="5" borderId="56" xfId="0" applyNumberFormat="1" applyFill="1" applyBorder="1"/>
    <xf numFmtId="0" fontId="0" fillId="0" borderId="0" xfId="0" applyFill="1" applyBorder="1" applyAlignment="1"/>
    <xf numFmtId="0" fontId="0" fillId="6" borderId="0" xfId="0" applyFill="1" applyBorder="1" applyAlignment="1">
      <alignment horizontal="center"/>
    </xf>
    <xf numFmtId="193" fontId="0" fillId="6" borderId="0" xfId="6" applyNumberFormat="1" applyFont="1" applyFill="1" applyBorder="1"/>
    <xf numFmtId="197" fontId="0" fillId="0" borderId="0" xfId="6" applyNumberFormat="1" applyFont="1" applyBorder="1"/>
    <xf numFmtId="198" fontId="0" fillId="0" borderId="0" xfId="6" applyNumberFormat="1" applyFont="1" applyBorder="1"/>
    <xf numFmtId="198" fontId="0" fillId="0" borderId="39" xfId="6" applyNumberFormat="1" applyFont="1" applyBorder="1"/>
    <xf numFmtId="197" fontId="0" fillId="0" borderId="5" xfId="6" applyNumberFormat="1" applyFont="1" applyBorder="1"/>
    <xf numFmtId="198" fontId="0" fillId="0" borderId="5" xfId="6" applyNumberFormat="1" applyFont="1" applyBorder="1"/>
    <xf numFmtId="0" fontId="0" fillId="0" borderId="25" xfId="0" applyBorder="1"/>
    <xf numFmtId="198" fontId="0" fillId="0" borderId="1" xfId="6" applyNumberFormat="1" applyFont="1" applyBorder="1"/>
    <xf numFmtId="0" fontId="0" fillId="0" borderId="65" xfId="0" applyBorder="1"/>
    <xf numFmtId="0" fontId="0" fillId="6" borderId="0" xfId="0" applyFill="1" applyBorder="1" applyAlignment="1">
      <alignment horizontal="left"/>
    </xf>
    <xf numFmtId="0" fontId="0" fillId="0" borderId="0" xfId="0" applyBorder="1" applyAlignment="1">
      <alignment horizontal="right"/>
    </xf>
    <xf numFmtId="198" fontId="0" fillId="0" borderId="0" xfId="6" applyNumberFormat="1" applyFont="1" applyBorder="1" applyAlignment="1">
      <alignment horizontal="left"/>
    </xf>
    <xf numFmtId="0" fontId="0" fillId="0" borderId="0"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1" xfId="0" applyBorder="1"/>
    <xf numFmtId="0" fontId="0" fillId="0" borderId="55" xfId="0" applyBorder="1" applyAlignment="1">
      <alignment horizontal="center"/>
    </xf>
    <xf numFmtId="0" fontId="0" fillId="5" borderId="56" xfId="0" applyFill="1" applyBorder="1" applyAlignment="1">
      <alignment horizontal="center"/>
    </xf>
    <xf numFmtId="14" fontId="0" fillId="5" borderId="14" xfId="0" applyNumberFormat="1" applyFill="1" applyBorder="1" applyAlignment="1">
      <alignment horizontal="center"/>
    </xf>
    <xf numFmtId="0" fontId="0" fillId="5" borderId="14" xfId="0" applyFill="1" applyBorder="1" applyAlignment="1">
      <alignment horizontal="center"/>
    </xf>
    <xf numFmtId="0" fontId="0" fillId="5" borderId="21" xfId="0" applyFill="1" applyBorder="1" applyAlignment="1">
      <alignment horizontal="center"/>
    </xf>
    <xf numFmtId="198" fontId="132" fillId="12" borderId="0" xfId="6" applyNumberFormat="1" applyFont="1" applyFill="1" applyBorder="1"/>
    <xf numFmtId="197" fontId="132" fillId="12" borderId="0" xfId="6" applyNumberFormat="1" applyFont="1" applyFill="1" applyBorder="1"/>
    <xf numFmtId="198" fontId="132" fillId="12" borderId="1" xfId="6" applyNumberFormat="1" applyFont="1" applyFill="1" applyBorder="1"/>
    <xf numFmtId="193" fontId="132" fillId="12" borderId="0" xfId="6" applyNumberFormat="1" applyFont="1" applyFill="1" applyBorder="1"/>
    <xf numFmtId="191" fontId="132" fillId="12" borderId="0" xfId="6" applyNumberFormat="1" applyFont="1" applyFill="1" applyBorder="1"/>
    <xf numFmtId="0" fontId="132" fillId="12" borderId="0" xfId="0" applyFont="1" applyFill="1" applyBorder="1" applyAlignment="1">
      <alignment horizontal="center"/>
    </xf>
    <xf numFmtId="0" fontId="132" fillId="12" borderId="0" xfId="0" applyFont="1" applyFill="1" applyBorder="1" applyAlignment="1">
      <alignment horizontal="left"/>
    </xf>
    <xf numFmtId="190" fontId="132" fillId="12" borderId="0" xfId="6" applyNumberFormat="1" applyFont="1" applyFill="1" applyBorder="1"/>
    <xf numFmtId="0" fontId="67" fillId="0" borderId="14" xfId="3" applyFont="1" applyBorder="1" applyAlignment="1">
      <alignment horizontal="center"/>
    </xf>
    <xf numFmtId="0" fontId="23" fillId="0" borderId="14" xfId="3" applyFont="1" applyBorder="1" applyAlignment="1">
      <alignment horizontal="center"/>
    </xf>
    <xf numFmtId="1" fontId="23" fillId="0" borderId="14" xfId="3" applyNumberFormat="1" applyFont="1" applyFill="1" applyBorder="1" applyAlignment="1">
      <alignment horizontal="center" vertical="center"/>
    </xf>
    <xf numFmtId="1" fontId="23" fillId="0" borderId="0" xfId="3" applyNumberFormat="1" applyFont="1" applyBorder="1" applyAlignment="1">
      <alignment horizontal="center"/>
    </xf>
    <xf numFmtId="1" fontId="23" fillId="0" borderId="0" xfId="3" applyNumberFormat="1" applyFont="1" applyFill="1" applyBorder="1" applyAlignment="1">
      <alignment horizontal="center" vertical="center"/>
    </xf>
    <xf numFmtId="174" fontId="40" fillId="0" borderId="0" xfId="3" applyNumberFormat="1" applyFont="1" applyBorder="1" applyAlignment="1">
      <alignment vertical="center"/>
    </xf>
    <xf numFmtId="0" fontId="25" fillId="0" borderId="14" xfId="3" applyFont="1" applyBorder="1" applyAlignment="1">
      <alignment horizontal="center"/>
    </xf>
    <xf numFmtId="189" fontId="0" fillId="15" borderId="63" xfId="0" applyNumberFormat="1" applyFill="1" applyBorder="1" applyAlignment="1">
      <alignment horizontal="right"/>
    </xf>
    <xf numFmtId="189" fontId="0" fillId="15" borderId="66" xfId="0" applyNumberFormat="1" applyFill="1" applyBorder="1" applyAlignment="1">
      <alignment horizontal="left"/>
    </xf>
    <xf numFmtId="192" fontId="0" fillId="0" borderId="0" xfId="0" applyNumberFormat="1" applyBorder="1"/>
    <xf numFmtId="189" fontId="0" fillId="15" borderId="1" xfId="0" applyNumberFormat="1" applyFill="1" applyBorder="1" applyAlignment="1">
      <alignment horizontal="left"/>
    </xf>
    <xf numFmtId="187" fontId="0" fillId="0" borderId="0" xfId="6" applyNumberFormat="1" applyFont="1" applyBorder="1"/>
    <xf numFmtId="200" fontId="0" fillId="0" borderId="0" xfId="0" applyNumberFormat="1" applyBorder="1"/>
    <xf numFmtId="0" fontId="0" fillId="0" borderId="55" xfId="0" applyFill="1" applyBorder="1"/>
    <xf numFmtId="182" fontId="0" fillId="15" borderId="63" xfId="0" applyNumberFormat="1" applyFill="1" applyBorder="1" applyAlignment="1">
      <alignment horizontal="left"/>
    </xf>
    <xf numFmtId="189" fontId="0" fillId="0" borderId="0" xfId="6" applyNumberFormat="1" applyFont="1" applyBorder="1"/>
    <xf numFmtId="182" fontId="0" fillId="15" borderId="56" xfId="0" applyNumberFormat="1" applyFill="1" applyBorder="1" applyAlignment="1">
      <alignment horizontal="left"/>
    </xf>
    <xf numFmtId="188" fontId="0" fillId="13" borderId="63" xfId="0" applyNumberFormat="1" applyFill="1" applyBorder="1" applyAlignment="1">
      <alignment horizontal="left"/>
    </xf>
    <xf numFmtId="0" fontId="0" fillId="13" borderId="64" xfId="0" applyFill="1" applyBorder="1" applyAlignment="1">
      <alignment horizontal="right"/>
    </xf>
    <xf numFmtId="188" fontId="0" fillId="13" borderId="56" xfId="0" applyNumberFormat="1" applyFill="1" applyBorder="1" applyAlignment="1">
      <alignment horizontal="left"/>
    </xf>
    <xf numFmtId="189" fontId="0" fillId="5" borderId="63" xfId="0" applyNumberFormat="1" applyFill="1" applyBorder="1" applyAlignment="1">
      <alignment horizontal="right"/>
    </xf>
    <xf numFmtId="189" fontId="0" fillId="5" borderId="66" xfId="0" applyNumberFormat="1" applyFill="1" applyBorder="1" applyAlignment="1">
      <alignment horizontal="left"/>
    </xf>
    <xf numFmtId="189" fontId="0" fillId="5" borderId="56" xfId="0" applyNumberFormat="1" applyFill="1" applyBorder="1" applyAlignment="1">
      <alignment horizontal="right"/>
    </xf>
    <xf numFmtId="189" fontId="0" fillId="5" borderId="1" xfId="0" applyNumberFormat="1" applyFill="1" applyBorder="1" applyAlignment="1">
      <alignment horizontal="left"/>
    </xf>
    <xf numFmtId="182" fontId="0" fillId="5" borderId="56" xfId="0" applyNumberFormat="1" applyFill="1" applyBorder="1" applyAlignment="1">
      <alignment horizontal="left"/>
    </xf>
    <xf numFmtId="197" fontId="0" fillId="0" borderId="0" xfId="6" applyNumberFormat="1" applyFont="1" applyFill="1" applyBorder="1"/>
    <xf numFmtId="198" fontId="0" fillId="0" borderId="0" xfId="0" applyNumberFormat="1"/>
    <xf numFmtId="189" fontId="0" fillId="15" borderId="63" xfId="0" applyNumberFormat="1" applyFill="1" applyBorder="1" applyAlignment="1">
      <alignment horizontal="left"/>
    </xf>
    <xf numFmtId="189" fontId="0" fillId="15" borderId="56" xfId="0" applyNumberFormat="1" applyFill="1" applyBorder="1" applyAlignment="1">
      <alignment horizontal="left"/>
    </xf>
    <xf numFmtId="43" fontId="0" fillId="0" borderId="0" xfId="6" applyFont="1" applyBorder="1"/>
    <xf numFmtId="0" fontId="0" fillId="15" borderId="64" xfId="6" applyNumberFormat="1" applyFont="1" applyFill="1" applyBorder="1" applyAlignment="1"/>
    <xf numFmtId="0" fontId="0" fillId="15" borderId="55" xfId="6" applyNumberFormat="1" applyFont="1" applyFill="1" applyBorder="1"/>
    <xf numFmtId="193" fontId="0" fillId="13" borderId="36" xfId="0" applyNumberFormat="1" applyFill="1" applyBorder="1" applyAlignment="1">
      <alignment horizontal="left"/>
    </xf>
    <xf numFmtId="182" fontId="0" fillId="13" borderId="63" xfId="6" applyNumberFormat="1" applyFont="1" applyFill="1" applyBorder="1"/>
    <xf numFmtId="189" fontId="0" fillId="5" borderId="63" xfId="0" applyNumberFormat="1" applyFill="1" applyBorder="1" applyAlignment="1">
      <alignment horizontal="left"/>
    </xf>
    <xf numFmtId="182" fontId="0" fillId="13" borderId="36" xfId="6" applyNumberFormat="1" applyFont="1" applyFill="1" applyBorder="1"/>
    <xf numFmtId="189" fontId="0" fillId="5" borderId="56" xfId="0" applyNumberFormat="1" applyFill="1" applyBorder="1" applyAlignment="1">
      <alignment horizontal="left"/>
    </xf>
    <xf numFmtId="182" fontId="0" fillId="13" borderId="56" xfId="6" applyNumberFormat="1" applyFont="1" applyFill="1" applyBorder="1"/>
    <xf numFmtId="0" fontId="0" fillId="5" borderId="55" xfId="6" applyNumberFormat="1" applyFont="1" applyFill="1" applyBorder="1"/>
    <xf numFmtId="198" fontId="0" fillId="0" borderId="0" xfId="0" applyNumberFormat="1" applyBorder="1"/>
    <xf numFmtId="43" fontId="0" fillId="0" borderId="56" xfId="6" applyFont="1" applyBorder="1"/>
    <xf numFmtId="0" fontId="0" fillId="0" borderId="0" xfId="0" applyBorder="1" applyAlignment="1">
      <alignment horizontal="center"/>
    </xf>
    <xf numFmtId="0" fontId="0" fillId="0" borderId="55" xfId="0" applyBorder="1" applyAlignment="1">
      <alignment horizontal="center"/>
    </xf>
    <xf numFmtId="0" fontId="133" fillId="0" borderId="0" xfId="3" applyFont="1" applyBorder="1" applyAlignment="1">
      <alignment horizontal="left" vertical="center"/>
    </xf>
    <xf numFmtId="201" fontId="134" fillId="0" borderId="0" xfId="3" applyNumberFormat="1" applyFont="1" applyBorder="1" applyAlignment="1">
      <alignment horizontal="center" vertical="center"/>
    </xf>
    <xf numFmtId="202" fontId="122" fillId="0" borderId="0" xfId="0" applyNumberFormat="1" applyFont="1" applyAlignment="1">
      <alignment horizontal="center" vertical="center"/>
    </xf>
    <xf numFmtId="0" fontId="0" fillId="0" borderId="0" xfId="0" applyFill="1" applyBorder="1" applyAlignment="1">
      <alignment vertical="center"/>
    </xf>
    <xf numFmtId="2" fontId="120" fillId="0" borderId="0" xfId="3" applyNumberFormat="1" applyFont="1" applyFill="1" applyBorder="1" applyAlignment="1">
      <alignment horizontal="center"/>
    </xf>
    <xf numFmtId="0" fontId="0" fillId="0" borderId="14" xfId="0" applyBorder="1" applyAlignment="1">
      <alignment vertical="center"/>
    </xf>
    <xf numFmtId="1" fontId="123" fillId="2" borderId="21" xfId="0" applyNumberFormat="1" applyFont="1" applyFill="1" applyBorder="1" applyAlignment="1">
      <alignment horizontal="center" vertical="center"/>
    </xf>
    <xf numFmtId="202" fontId="135" fillId="0" borderId="20" xfId="0" applyNumberFormat="1" applyFont="1" applyBorder="1" applyAlignment="1">
      <alignment horizontal="center" vertical="center"/>
    </xf>
    <xf numFmtId="1" fontId="123" fillId="2" borderId="18" xfId="0" applyNumberFormat="1" applyFont="1" applyFill="1" applyBorder="1" applyAlignment="1">
      <alignment horizontal="center" vertical="center"/>
    </xf>
    <xf numFmtId="0" fontId="0" fillId="0" borderId="17" xfId="0" applyBorder="1" applyAlignment="1">
      <alignment vertical="center"/>
    </xf>
    <xf numFmtId="202" fontId="135" fillId="0" borderId="16" xfId="0" applyNumberFormat="1" applyFont="1" applyBorder="1" applyAlignment="1">
      <alignment horizontal="center" vertical="center"/>
    </xf>
    <xf numFmtId="202" fontId="135" fillId="0" borderId="67" xfId="0" applyNumberFormat="1" applyFont="1" applyBorder="1" applyAlignment="1">
      <alignment horizontal="center" vertical="center"/>
    </xf>
    <xf numFmtId="9" fontId="136" fillId="0" borderId="14" xfId="2" applyFont="1" applyBorder="1" applyAlignment="1">
      <alignment horizontal="center" vertical="center"/>
    </xf>
    <xf numFmtId="1" fontId="50" fillId="0" borderId="14" xfId="3" applyNumberFormat="1" applyFont="1" applyFill="1" applyBorder="1" applyAlignment="1">
      <alignment horizontal="center" vertical="center"/>
    </xf>
    <xf numFmtId="203" fontId="132" fillId="12" borderId="0" xfId="0" applyNumberFormat="1" applyFont="1" applyFill="1" applyBorder="1" applyAlignment="1">
      <alignment horizontal="right"/>
    </xf>
    <xf numFmtId="204" fontId="0" fillId="0" borderId="0" xfId="0" applyNumberFormat="1" applyFill="1" applyBorder="1" applyAlignment="1">
      <alignment horizontal="right"/>
    </xf>
    <xf numFmtId="2" fontId="23" fillId="0" borderId="14" xfId="3" applyNumberFormat="1" applyFont="1" applyFill="1" applyBorder="1" applyAlignment="1">
      <alignment horizontal="center"/>
    </xf>
    <xf numFmtId="0" fontId="23" fillId="0" borderId="0" xfId="3" applyFont="1" applyAlignment="1">
      <alignment horizontal="center" vertical="center"/>
    </xf>
    <xf numFmtId="205" fontId="23" fillId="0" borderId="0" xfId="3" applyNumberFormat="1" applyFont="1" applyAlignment="1">
      <alignment horizontal="center" vertical="center"/>
    </xf>
    <xf numFmtId="205" fontId="23" fillId="0" borderId="14" xfId="3" applyNumberFormat="1" applyFont="1" applyBorder="1" applyAlignment="1">
      <alignment horizontal="center" vertical="center"/>
    </xf>
    <xf numFmtId="202" fontId="23" fillId="0" borderId="14" xfId="3" applyNumberFormat="1" applyFont="1" applyBorder="1" applyAlignment="1">
      <alignment horizontal="center" vertical="center"/>
    </xf>
    <xf numFmtId="206" fontId="23" fillId="0" borderId="14" xfId="3" applyNumberFormat="1" applyFont="1" applyBorder="1" applyAlignment="1">
      <alignment horizontal="center" vertical="center"/>
    </xf>
    <xf numFmtId="208" fontId="23" fillId="0" borderId="14" xfId="3" applyNumberFormat="1" applyFont="1" applyBorder="1" applyAlignment="1">
      <alignment horizontal="center" vertical="center"/>
    </xf>
    <xf numFmtId="209" fontId="23" fillId="0" borderId="14" xfId="3" applyNumberFormat="1" applyFont="1" applyBorder="1" applyAlignment="1">
      <alignment horizontal="center" vertical="center"/>
    </xf>
    <xf numFmtId="210" fontId="23" fillId="0" borderId="14" xfId="3" applyNumberFormat="1" applyFont="1" applyBorder="1" applyAlignment="1">
      <alignment horizontal="center" vertical="center"/>
    </xf>
    <xf numFmtId="211" fontId="23" fillId="0" borderId="14" xfId="3" applyNumberFormat="1" applyFont="1" applyBorder="1" applyAlignment="1">
      <alignment horizontal="center" vertical="center"/>
    </xf>
    <xf numFmtId="0" fontId="23" fillId="0" borderId="0" xfId="3" applyFont="1" applyBorder="1" applyAlignment="1">
      <alignment horizontal="center" vertical="center"/>
    </xf>
    <xf numFmtId="0" fontId="23" fillId="0" borderId="0" xfId="3" applyFont="1" applyBorder="1" applyAlignment="1">
      <alignment vertical="center"/>
    </xf>
    <xf numFmtId="2" fontId="23" fillId="0" borderId="14" xfId="3" applyNumberFormat="1" applyFont="1" applyFill="1" applyBorder="1" applyAlignment="1">
      <alignment horizontal="center" vertical="center"/>
    </xf>
    <xf numFmtId="0" fontId="23" fillId="0" borderId="14" xfId="3" applyFont="1" applyBorder="1" applyAlignment="1">
      <alignment horizontal="left" vertical="center"/>
    </xf>
    <xf numFmtId="0" fontId="23" fillId="0" borderId="24" xfId="3" applyFont="1" applyBorder="1" applyAlignment="1">
      <alignment horizontal="left" vertical="center"/>
    </xf>
    <xf numFmtId="1" fontId="120" fillId="9" borderId="24" xfId="3" applyNumberFormat="1" applyFont="1" applyFill="1" applyBorder="1" applyAlignment="1">
      <alignment horizontal="center" vertical="center"/>
    </xf>
    <xf numFmtId="1" fontId="120" fillId="9" borderId="14" xfId="3" applyNumberFormat="1" applyFont="1" applyFill="1" applyBorder="1" applyAlignment="1">
      <alignment horizontal="center" vertical="center"/>
    </xf>
    <xf numFmtId="0" fontId="27" fillId="0" borderId="14" xfId="3" applyFont="1" applyBorder="1" applyAlignment="1">
      <alignment horizontal="center" vertical="center"/>
    </xf>
    <xf numFmtId="207" fontId="139" fillId="7" borderId="14" xfId="3" applyNumberFormat="1" applyFont="1" applyFill="1" applyBorder="1" applyAlignment="1">
      <alignment horizontal="center" vertical="center"/>
    </xf>
    <xf numFmtId="170" fontId="118" fillId="7" borderId="14" xfId="3" applyNumberFormat="1" applyFont="1" applyFill="1" applyBorder="1" applyAlignment="1">
      <alignment horizontal="center" vertical="center"/>
    </xf>
    <xf numFmtId="0" fontId="25" fillId="0" borderId="14" xfId="3" applyFont="1" applyBorder="1" applyAlignment="1">
      <alignment horizontal="center" vertical="center"/>
    </xf>
    <xf numFmtId="212" fontId="23" fillId="0" borderId="14" xfId="3" applyNumberFormat="1" applyFont="1" applyBorder="1" applyAlignment="1">
      <alignment horizontal="center" vertical="center"/>
    </xf>
    <xf numFmtId="212" fontId="53" fillId="0" borderId="0" xfId="3" applyNumberFormat="1" applyFont="1" applyFill="1" applyBorder="1" applyAlignment="1">
      <alignment horizontal="left" vertical="center"/>
    </xf>
    <xf numFmtId="0" fontId="53" fillId="0" borderId="0" xfId="3" applyFont="1" applyAlignment="1">
      <alignment horizontal="left" vertical="center"/>
    </xf>
    <xf numFmtId="207" fontId="23" fillId="0" borderId="70" xfId="3" applyNumberFormat="1" applyFont="1" applyBorder="1" applyAlignment="1">
      <alignment vertical="center"/>
    </xf>
    <xf numFmtId="207" fontId="23" fillId="0" borderId="7" xfId="3" applyNumberFormat="1" applyFont="1" applyBorder="1" applyAlignment="1">
      <alignment vertical="center"/>
    </xf>
    <xf numFmtId="207" fontId="23" fillId="0" borderId="40" xfId="3" applyNumberFormat="1" applyFont="1" applyBorder="1" applyAlignment="1">
      <alignment vertical="center"/>
    </xf>
    <xf numFmtId="212" fontId="23" fillId="0" borderId="24" xfId="3" applyNumberFormat="1" applyFont="1" applyFill="1" applyBorder="1" applyAlignment="1">
      <alignment horizontal="center" vertical="center"/>
    </xf>
    <xf numFmtId="212" fontId="23" fillId="0" borderId="14" xfId="3" applyNumberFormat="1" applyFont="1" applyFill="1" applyBorder="1" applyAlignment="1">
      <alignment horizontal="center" vertical="center"/>
    </xf>
    <xf numFmtId="213" fontId="27" fillId="0" borderId="14" xfId="3" applyNumberFormat="1" applyFont="1" applyFill="1" applyBorder="1" applyAlignment="1">
      <alignment horizontal="center" vertical="center"/>
    </xf>
    <xf numFmtId="170" fontId="23" fillId="0" borderId="14" xfId="3" applyNumberFormat="1" applyFont="1" applyFill="1" applyBorder="1" applyAlignment="1">
      <alignment horizontal="center" vertical="center"/>
    </xf>
    <xf numFmtId="165" fontId="23" fillId="0" borderId="14" xfId="3" quotePrefix="1" applyNumberFormat="1" applyFont="1" applyFill="1" applyBorder="1" applyAlignment="1">
      <alignment horizontal="center" vertical="center"/>
    </xf>
    <xf numFmtId="0" fontId="27" fillId="0" borderId="14" xfId="3" applyFont="1" applyBorder="1" applyAlignment="1">
      <alignment horizontal="center" vertical="center"/>
    </xf>
    <xf numFmtId="0" fontId="23" fillId="0" borderId="0" xfId="3" applyFont="1" applyFill="1" applyBorder="1" applyAlignment="1">
      <alignment vertical="center"/>
    </xf>
    <xf numFmtId="212" fontId="136" fillId="16" borderId="14" xfId="3" applyNumberFormat="1" applyFont="1" applyFill="1" applyBorder="1" applyAlignment="1">
      <alignment horizontal="center" vertical="center"/>
    </xf>
    <xf numFmtId="0" fontId="23" fillId="0" borderId="14" xfId="3" applyFont="1" applyBorder="1" applyAlignment="1">
      <alignment horizontal="center"/>
    </xf>
    <xf numFmtId="0" fontId="27" fillId="0" borderId="2" xfId="3" applyFont="1" applyBorder="1" applyAlignment="1">
      <alignment horizontal="center" vertical="center"/>
    </xf>
    <xf numFmtId="0" fontId="53" fillId="0" borderId="0" xfId="3" applyFont="1" applyFill="1" applyAlignment="1">
      <alignment vertical="center"/>
    </xf>
    <xf numFmtId="0" fontId="23" fillId="0" borderId="0" xfId="3" applyFont="1" applyFill="1" applyAlignment="1">
      <alignment vertical="center"/>
    </xf>
    <xf numFmtId="0" fontId="54" fillId="0" borderId="0" xfId="3" applyFont="1" applyFill="1" applyAlignment="1">
      <alignment horizontal="left" vertical="center"/>
    </xf>
    <xf numFmtId="0" fontId="67" fillId="11" borderId="14" xfId="7" applyFont="1" applyFill="1" applyBorder="1" applyAlignment="1">
      <alignment horizontal="center" vertical="center" wrapText="1"/>
    </xf>
    <xf numFmtId="0" fontId="143" fillId="0" borderId="0" xfId="7" applyAlignment="1">
      <alignment horizontal="right" vertical="center" wrapText="1"/>
    </xf>
    <xf numFmtId="0" fontId="143" fillId="0" borderId="0" xfId="7" applyAlignment="1">
      <alignment horizontal="center" vertical="center" wrapText="1"/>
    </xf>
    <xf numFmtId="165" fontId="37" fillId="0" borderId="44" xfId="7" applyNumberFormat="1" applyFont="1" applyBorder="1" applyAlignment="1">
      <alignment vertical="center" wrapText="1"/>
    </xf>
    <xf numFmtId="182" fontId="37" fillId="0" borderId="44" xfId="7" applyNumberFormat="1" applyFont="1" applyFill="1" applyBorder="1" applyAlignment="1">
      <alignment vertical="center"/>
    </xf>
    <xf numFmtId="165" fontId="37" fillId="0" borderId="45" xfId="7" applyNumberFormat="1" applyFont="1" applyBorder="1" applyAlignment="1">
      <alignment vertical="center" wrapText="1"/>
    </xf>
    <xf numFmtId="182" fontId="37" fillId="0" borderId="45" xfId="7" applyNumberFormat="1" applyFont="1" applyFill="1" applyBorder="1" applyAlignment="1">
      <alignment vertical="center"/>
    </xf>
    <xf numFmtId="165" fontId="37" fillId="0" borderId="24" xfId="7" applyNumberFormat="1" applyFont="1" applyBorder="1" applyAlignment="1">
      <alignment vertical="center" wrapText="1"/>
    </xf>
    <xf numFmtId="182" fontId="37" fillId="0" borderId="24" xfId="7" applyNumberFormat="1" applyFont="1" applyFill="1" applyBorder="1" applyAlignment="1">
      <alignment vertical="center"/>
    </xf>
    <xf numFmtId="222" fontId="143" fillId="0" borderId="0" xfId="7" applyNumberFormat="1" applyAlignment="1">
      <alignment horizontal="center" vertical="center" wrapText="1"/>
    </xf>
    <xf numFmtId="221" fontId="143" fillId="0" borderId="0" xfId="7" applyNumberFormat="1" applyAlignment="1">
      <alignment horizontal="center" vertical="center" wrapText="1"/>
    </xf>
    <xf numFmtId="170" fontId="143" fillId="5" borderId="14" xfId="7" applyNumberFormat="1" applyFill="1" applyBorder="1" applyAlignment="1">
      <alignment horizontal="center" vertical="center" wrapText="1"/>
    </xf>
    <xf numFmtId="221" fontId="143" fillId="5" borderId="14" xfId="7" applyNumberFormat="1" applyFill="1" applyBorder="1" applyAlignment="1">
      <alignment horizontal="center" vertical="center" wrapText="1"/>
    </xf>
    <xf numFmtId="0" fontId="143" fillId="5" borderId="14" xfId="7" applyFill="1" applyBorder="1" applyAlignment="1">
      <alignment horizontal="center" vertical="center" wrapText="1"/>
    </xf>
    <xf numFmtId="0" fontId="143" fillId="0" borderId="0" xfId="7" applyFill="1" applyAlignment="1">
      <alignment horizontal="right" vertical="center" wrapText="1"/>
    </xf>
    <xf numFmtId="176" fontId="143" fillId="0" borderId="0" xfId="7" applyNumberFormat="1" applyFill="1" applyAlignment="1">
      <alignment horizontal="center" vertical="center" wrapText="1"/>
    </xf>
    <xf numFmtId="0" fontId="143" fillId="0" borderId="0" xfId="7" applyFill="1" applyAlignment="1">
      <alignment horizontal="center" vertical="center" wrapText="1"/>
    </xf>
    <xf numFmtId="170" fontId="143" fillId="0" borderId="14" xfId="7" applyNumberFormat="1" applyBorder="1" applyAlignment="1">
      <alignment horizontal="center" vertical="center" wrapText="1"/>
    </xf>
    <xf numFmtId="22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1" fontId="23" fillId="5" borderId="14" xfId="7" applyNumberFormat="1" applyFont="1" applyFill="1" applyBorder="1" applyAlignment="1">
      <alignment horizontal="center" vertical="center" wrapText="1"/>
    </xf>
    <xf numFmtId="0" fontId="23" fillId="5" borderId="14" xfId="7" applyFont="1" applyFill="1" applyBorder="1" applyAlignment="1">
      <alignment horizontal="center" vertical="center" wrapText="1"/>
    </xf>
    <xf numFmtId="182" fontId="143" fillId="0" borderId="0" xfId="7" applyNumberFormat="1" applyAlignment="1">
      <alignment horizontal="center" vertical="center" wrapText="1"/>
    </xf>
    <xf numFmtId="49" fontId="25" fillId="5" borderId="14" xfId="3" applyNumberFormat="1" applyFont="1" applyFill="1" applyBorder="1" applyAlignment="1">
      <alignment horizontal="center" vertical="center"/>
    </xf>
    <xf numFmtId="170" fontId="23" fillId="5" borderId="14" xfId="3" applyNumberFormat="1" applyFont="1" applyFill="1" applyBorder="1" applyAlignment="1">
      <alignment horizontal="center" vertical="center"/>
    </xf>
    <xf numFmtId="0" fontId="23" fillId="5" borderId="14" xfId="3" applyFont="1" applyFill="1" applyBorder="1" applyAlignment="1">
      <alignment horizontal="center" vertical="center"/>
    </xf>
    <xf numFmtId="49" fontId="25" fillId="0" borderId="14" xfId="3" applyNumberFormat="1" applyFont="1" applyFill="1" applyBorder="1" applyAlignment="1">
      <alignment horizontal="center" vertical="center"/>
    </xf>
    <xf numFmtId="2" fontId="23" fillId="0" borderId="0" xfId="0" applyNumberFormat="1" applyFont="1" applyFill="1" applyBorder="1" applyAlignment="1">
      <alignment horizontal="center" vertical="center"/>
    </xf>
    <xf numFmtId="2" fontId="23" fillId="0" borderId="14" xfId="0" applyNumberFormat="1" applyFont="1" applyFill="1" applyBorder="1" applyAlignment="1">
      <alignment horizontal="center" vertical="center"/>
    </xf>
    <xf numFmtId="0" fontId="67" fillId="11" borderId="44" xfId="7" applyFont="1" applyFill="1" applyBorder="1" applyAlignment="1">
      <alignment horizontal="center" vertical="center" wrapText="1"/>
    </xf>
    <xf numFmtId="0" fontId="143" fillId="0" borderId="0" xfId="7" applyBorder="1" applyAlignment="1">
      <alignment horizontal="center" vertical="center" wrapText="1"/>
    </xf>
    <xf numFmtId="2" fontId="23" fillId="0" borderId="0" xfId="3" applyNumberFormat="1" applyFont="1" applyFill="1" applyBorder="1" applyAlignment="1">
      <alignment horizontal="center" vertical="center"/>
    </xf>
    <xf numFmtId="2" fontId="37" fillId="0" borderId="0" xfId="7" applyNumberFormat="1" applyFont="1" applyFill="1" applyBorder="1" applyAlignment="1">
      <alignment vertical="center" wrapText="1"/>
    </xf>
    <xf numFmtId="0" fontId="143" fillId="0" borderId="0" xfId="7" applyFill="1" applyBorder="1" applyAlignment="1">
      <alignment horizontal="right" vertical="center" wrapText="1"/>
    </xf>
    <xf numFmtId="176" fontId="143" fillId="0" borderId="0" xfId="7" applyNumberFormat="1" applyFill="1" applyBorder="1" applyAlignment="1">
      <alignment horizontal="center" vertical="center" wrapText="1"/>
    </xf>
    <xf numFmtId="2" fontId="37" fillId="0" borderId="14" xfId="7" applyNumberFormat="1" applyFont="1" applyFill="1" applyBorder="1" applyAlignment="1">
      <alignment horizontal="center" vertical="center" wrapText="1"/>
    </xf>
    <xf numFmtId="224" fontId="37" fillId="0" borderId="14" xfId="7" applyNumberFormat="1" applyFont="1" applyFill="1" applyBorder="1" applyAlignment="1">
      <alignment horizontal="center" vertical="center"/>
    </xf>
    <xf numFmtId="224" fontId="37" fillId="0" borderId="0" xfId="7" applyNumberFormat="1" applyFont="1" applyFill="1" applyBorder="1" applyAlignment="1">
      <alignment vertical="center"/>
    </xf>
    <xf numFmtId="0" fontId="25" fillId="0" borderId="40" xfId="3" applyFont="1" applyBorder="1" applyAlignment="1">
      <alignment horizontal="center" vertical="center"/>
    </xf>
    <xf numFmtId="218" fontId="37" fillId="0" borderId="5" xfId="3" applyNumberFormat="1" applyFont="1" applyBorder="1" applyAlignment="1">
      <alignment horizontal="center" vertical="center"/>
    </xf>
    <xf numFmtId="0" fontId="27" fillId="0" borderId="5" xfId="3" applyFont="1" applyBorder="1" applyAlignment="1">
      <alignment horizontal="center" vertical="center"/>
    </xf>
    <xf numFmtId="212" fontId="23" fillId="0" borderId="5" xfId="3" applyNumberFormat="1" applyFont="1" applyBorder="1" applyAlignment="1">
      <alignment horizontal="center" vertical="center"/>
    </xf>
    <xf numFmtId="0" fontId="27" fillId="0" borderId="5" xfId="3" quotePrefix="1" applyFont="1" applyBorder="1" applyAlignment="1">
      <alignment horizontal="center" vertical="center"/>
    </xf>
    <xf numFmtId="219" fontId="23" fillId="0" borderId="39" xfId="3" applyNumberFormat="1" applyFont="1" applyBorder="1" applyAlignment="1">
      <alignment horizontal="center" vertical="center"/>
    </xf>
    <xf numFmtId="0" fontId="53" fillId="0" borderId="0" xfId="3" applyFont="1"/>
    <xf numFmtId="214" fontId="23" fillId="0" borderId="14" xfId="3" applyNumberFormat="1" applyFont="1" applyBorder="1" applyAlignment="1">
      <alignment horizontal="center"/>
    </xf>
    <xf numFmtId="226" fontId="23" fillId="0" borderId="14" xfId="3" applyNumberFormat="1" applyFont="1" applyBorder="1" applyAlignment="1">
      <alignment horizontal="center"/>
    </xf>
    <xf numFmtId="177" fontId="23" fillId="0" borderId="14" xfId="3" applyNumberFormat="1" applyFont="1" applyBorder="1" applyAlignment="1">
      <alignment horizontal="center"/>
    </xf>
    <xf numFmtId="0" fontId="24" fillId="0" borderId="0" xfId="3" applyFont="1" applyAlignment="1">
      <alignment horizontal="left"/>
    </xf>
    <xf numFmtId="165" fontId="23" fillId="0" borderId="24" xfId="3" applyNumberFormat="1" applyFont="1" applyBorder="1" applyAlignment="1">
      <alignment horizontal="center"/>
    </xf>
    <xf numFmtId="165" fontId="88" fillId="0" borderId="44" xfId="3" applyNumberFormat="1" applyFont="1" applyBorder="1" applyAlignment="1">
      <alignment horizontal="center" vertical="center"/>
    </xf>
    <xf numFmtId="165" fontId="88" fillId="0" borderId="45" xfId="3" applyNumberFormat="1" applyFont="1" applyBorder="1" applyAlignment="1">
      <alignment horizontal="center" vertical="center"/>
    </xf>
    <xf numFmtId="165" fontId="88" fillId="0" borderId="24" xfId="3" applyNumberFormat="1" applyFont="1" applyBorder="1" applyAlignment="1">
      <alignment horizontal="center" vertical="center"/>
    </xf>
    <xf numFmtId="182" fontId="76" fillId="5" borderId="44" xfId="3" applyNumberFormat="1" applyFont="1" applyFill="1" applyBorder="1" applyAlignment="1">
      <alignment horizontal="center" vertical="center"/>
    </xf>
    <xf numFmtId="182" fontId="76" fillId="5" borderId="45" xfId="3" applyNumberFormat="1" applyFont="1" applyFill="1" applyBorder="1" applyAlignment="1">
      <alignment horizontal="center" vertical="center"/>
    </xf>
    <xf numFmtId="182" fontId="76" fillId="5" borderId="24" xfId="3" applyNumberFormat="1" applyFont="1" applyFill="1" applyBorder="1" applyAlignment="1">
      <alignment horizontal="center" vertical="center"/>
    </xf>
    <xf numFmtId="0" fontId="70" fillId="7" borderId="14" xfId="3" applyFont="1" applyFill="1" applyBorder="1" applyAlignment="1">
      <alignment horizontal="center" vertical="center" wrapText="1"/>
    </xf>
    <xf numFmtId="182" fontId="80" fillId="5" borderId="14" xfId="3" applyNumberFormat="1" applyFont="1" applyFill="1" applyBorder="1" applyAlignment="1">
      <alignment horizontal="center" vertical="center"/>
    </xf>
    <xf numFmtId="0" fontId="119" fillId="5" borderId="14" xfId="3" applyFont="1" applyFill="1" applyBorder="1" applyAlignment="1">
      <alignment horizontal="center" vertical="center"/>
    </xf>
    <xf numFmtId="182" fontId="79" fillId="5" borderId="44" xfId="3" applyNumberFormat="1" applyFont="1" applyFill="1" applyBorder="1" applyAlignment="1">
      <alignment horizontal="center" vertical="center"/>
    </xf>
    <xf numFmtId="182" fontId="79" fillId="5" borderId="45" xfId="3" applyNumberFormat="1" applyFont="1" applyFill="1" applyBorder="1" applyAlignment="1">
      <alignment horizontal="center" vertical="center"/>
    </xf>
    <xf numFmtId="182" fontId="79" fillId="5" borderId="24" xfId="3" applyNumberFormat="1" applyFont="1" applyFill="1" applyBorder="1" applyAlignment="1">
      <alignment horizontal="center" vertical="center"/>
    </xf>
    <xf numFmtId="0" fontId="37" fillId="0" borderId="5" xfId="3" applyFont="1" applyBorder="1" applyAlignment="1">
      <alignment horizontal="center" vertical="center"/>
    </xf>
    <xf numFmtId="0" fontId="70" fillId="7" borderId="44" xfId="3" applyFont="1" applyFill="1" applyBorder="1" applyAlignment="1">
      <alignment horizontal="center" vertical="center" textRotation="90" wrapText="1"/>
    </xf>
    <xf numFmtId="0" fontId="70" fillId="7" borderId="24" xfId="3" applyFont="1" applyFill="1" applyBorder="1" applyAlignment="1">
      <alignment horizontal="center" vertical="center" textRotation="90" wrapText="1"/>
    </xf>
    <xf numFmtId="0" fontId="107" fillId="7" borderId="14" xfId="3" applyFont="1" applyFill="1" applyBorder="1" applyAlignment="1">
      <alignment horizontal="center" vertical="center" wrapText="1"/>
    </xf>
    <xf numFmtId="0" fontId="30" fillId="7" borderId="14" xfId="3" applyFont="1" applyFill="1" applyBorder="1" applyAlignment="1">
      <alignment horizontal="center" vertical="center" wrapText="1"/>
    </xf>
    <xf numFmtId="0" fontId="74" fillId="0" borderId="14" xfId="3" applyFont="1" applyBorder="1" applyAlignment="1">
      <alignment horizontal="center" vertical="center"/>
    </xf>
    <xf numFmtId="0" fontId="70" fillId="7" borderId="14" xfId="3" applyFont="1" applyFill="1" applyBorder="1" applyAlignment="1">
      <alignment vertical="center"/>
    </xf>
    <xf numFmtId="0" fontId="27" fillId="0" borderId="44" xfId="3" applyFont="1" applyBorder="1" applyAlignment="1">
      <alignment horizontal="center" vertical="center" wrapText="1"/>
    </xf>
    <xf numFmtId="0" fontId="27" fillId="0" borderId="24" xfId="3" applyFont="1" applyBorder="1" applyAlignment="1">
      <alignment horizontal="center" vertical="center" wrapText="1"/>
    </xf>
    <xf numFmtId="0" fontId="27" fillId="0" borderId="45" xfId="3" applyFont="1" applyBorder="1" applyAlignment="1">
      <alignment horizontal="center" vertical="center" wrapText="1"/>
    </xf>
    <xf numFmtId="0" fontId="38" fillId="0" borderId="14" xfId="3" applyFont="1" applyFill="1" applyBorder="1" applyAlignment="1">
      <alignment horizontal="left" vertical="center"/>
    </xf>
    <xf numFmtId="0" fontId="38" fillId="0" borderId="14" xfId="3" applyFont="1" applyBorder="1" applyAlignment="1">
      <alignment horizontal="left"/>
    </xf>
    <xf numFmtId="0" fontId="68" fillId="0" borderId="14" xfId="3" applyFont="1" applyBorder="1" applyAlignment="1">
      <alignment horizontal="center" vertical="center" wrapText="1"/>
    </xf>
    <xf numFmtId="0" fontId="68" fillId="0" borderId="7" xfId="3" applyFont="1" applyBorder="1" applyAlignment="1">
      <alignment horizontal="center" vertical="center" wrapText="1"/>
    </xf>
    <xf numFmtId="0" fontId="68" fillId="0" borderId="0" xfId="3" applyFont="1" applyBorder="1" applyAlignment="1">
      <alignment horizontal="center" vertical="center" wrapText="1"/>
    </xf>
    <xf numFmtId="0" fontId="109" fillId="0" borderId="2" xfId="3" applyFont="1" applyBorder="1" applyAlignment="1">
      <alignment horizontal="center" vertical="center" wrapText="1"/>
    </xf>
    <xf numFmtId="0" fontId="109" fillId="0" borderId="3" xfId="3" applyFont="1" applyBorder="1" applyAlignment="1">
      <alignment horizontal="center" vertical="center" wrapText="1"/>
    </xf>
    <xf numFmtId="0" fontId="109" fillId="0" borderId="4" xfId="3" applyFont="1" applyBorder="1" applyAlignment="1">
      <alignment horizontal="center" vertical="center" wrapText="1"/>
    </xf>
    <xf numFmtId="183" fontId="82" fillId="0" borderId="14" xfId="3" applyNumberFormat="1" applyFont="1" applyFill="1" applyBorder="1" applyAlignment="1">
      <alignment horizontal="center" vertical="center"/>
    </xf>
    <xf numFmtId="182" fontId="81" fillId="5" borderId="14" xfId="3" applyNumberFormat="1" applyFont="1" applyFill="1" applyBorder="1" applyAlignment="1">
      <alignment horizontal="center" vertical="center"/>
    </xf>
    <xf numFmtId="183" fontId="83" fillId="2" borderId="14" xfId="3" applyNumberFormat="1" applyFont="1" applyFill="1" applyBorder="1" applyAlignment="1">
      <alignment horizontal="center" vertical="center"/>
    </xf>
    <xf numFmtId="184" fontId="83" fillId="2" borderId="14" xfId="3" applyNumberFormat="1" applyFont="1" applyFill="1" applyBorder="1" applyAlignment="1">
      <alignment horizontal="center" vertical="center"/>
    </xf>
    <xf numFmtId="182" fontId="77" fillId="5" borderId="14" xfId="3" applyNumberFormat="1" applyFont="1" applyFill="1" applyBorder="1" applyAlignment="1">
      <alignment horizontal="center" vertical="center"/>
    </xf>
    <xf numFmtId="220" fontId="144" fillId="17" borderId="14" xfId="7" applyNumberFormat="1" applyFont="1" applyFill="1" applyBorder="1" applyAlignment="1">
      <alignment horizontal="center" vertical="center" wrapText="1"/>
    </xf>
    <xf numFmtId="220" fontId="145" fillId="5" borderId="14" xfId="7" applyNumberFormat="1" applyFont="1" applyFill="1" applyBorder="1" applyAlignment="1">
      <alignment horizontal="center" vertical="center" wrapText="1"/>
    </xf>
    <xf numFmtId="165" fontId="37" fillId="0" borderId="44" xfId="7" applyNumberFormat="1" applyFont="1" applyBorder="1" applyAlignment="1">
      <alignment horizontal="center" vertical="center" wrapText="1"/>
    </xf>
    <xf numFmtId="165" fontId="37" fillId="0" borderId="45" xfId="7" applyNumberFormat="1" applyFont="1" applyBorder="1" applyAlignment="1">
      <alignment horizontal="center" vertical="center" wrapText="1"/>
    </xf>
    <xf numFmtId="165" fontId="37" fillId="0" borderId="24" xfId="7" applyNumberFormat="1" applyFont="1" applyBorder="1" applyAlignment="1">
      <alignment horizontal="center" vertical="center" wrapText="1"/>
    </xf>
    <xf numFmtId="182" fontId="146" fillId="5" borderId="14" xfId="7" applyNumberFormat="1" applyFont="1" applyFill="1" applyBorder="1" applyAlignment="1">
      <alignment horizontal="center" vertical="center" wrapText="1"/>
    </xf>
    <xf numFmtId="220" fontId="145" fillId="0" borderId="14" xfId="7" applyNumberFormat="1" applyFont="1" applyBorder="1" applyAlignment="1">
      <alignment horizontal="center" vertical="center" wrapText="1"/>
    </xf>
    <xf numFmtId="165" fontId="143" fillId="0" borderId="44" xfId="7" applyNumberFormat="1" applyBorder="1" applyAlignment="1">
      <alignment horizontal="center" vertical="center" wrapText="1"/>
    </xf>
    <xf numFmtId="165" fontId="143" fillId="0" borderId="45" xfId="7" applyNumberFormat="1" applyBorder="1" applyAlignment="1">
      <alignment horizontal="center" vertical="center" wrapText="1"/>
    </xf>
    <xf numFmtId="165" fontId="143" fillId="0" borderId="24" xfId="7" applyNumberFormat="1" applyBorder="1" applyAlignment="1">
      <alignment horizontal="center" vertical="center" wrapText="1"/>
    </xf>
    <xf numFmtId="182" fontId="146" fillId="0" borderId="44" xfId="7" applyNumberFormat="1" applyFont="1" applyBorder="1" applyAlignment="1">
      <alignment horizontal="center" vertical="center" wrapText="1"/>
    </xf>
    <xf numFmtId="182" fontId="146" fillId="0" borderId="45" xfId="7" applyNumberFormat="1" applyFont="1" applyBorder="1" applyAlignment="1">
      <alignment horizontal="center" vertical="center" wrapText="1"/>
    </xf>
    <xf numFmtId="182" fontId="146" fillId="0" borderId="24" xfId="7" applyNumberFormat="1" applyFont="1" applyBorder="1" applyAlignment="1">
      <alignment horizontal="center" vertical="center" wrapText="1"/>
    </xf>
    <xf numFmtId="165" fontId="143" fillId="5" borderId="14" xfId="7" applyNumberFormat="1" applyFill="1" applyBorder="1" applyAlignment="1">
      <alignment horizontal="center" vertical="center" wrapText="1"/>
    </xf>
    <xf numFmtId="165" fontId="143" fillId="5" borderId="44" xfId="7" applyNumberFormat="1" applyFill="1" applyBorder="1" applyAlignment="1">
      <alignment horizontal="center" vertical="center" wrapText="1"/>
    </xf>
    <xf numFmtId="165" fontId="143" fillId="5" borderId="45" xfId="7" applyNumberFormat="1" applyFill="1" applyBorder="1" applyAlignment="1">
      <alignment horizontal="center" vertical="center" wrapText="1"/>
    </xf>
    <xf numFmtId="165" fontId="143" fillId="5" borderId="24" xfId="7" applyNumberFormat="1" applyFill="1" applyBorder="1" applyAlignment="1">
      <alignment horizontal="center" vertical="center" wrapText="1"/>
    </xf>
    <xf numFmtId="182" fontId="146" fillId="5" borderId="44" xfId="7" applyNumberFormat="1" applyFont="1" applyFill="1" applyBorder="1" applyAlignment="1">
      <alignment horizontal="center" vertical="center" wrapText="1"/>
    </xf>
    <xf numFmtId="182" fontId="146" fillId="5" borderId="45" xfId="7" applyNumberFormat="1" applyFont="1" applyFill="1" applyBorder="1" applyAlignment="1">
      <alignment horizontal="center" vertical="center" wrapText="1"/>
    </xf>
    <xf numFmtId="182" fontId="146" fillId="5" borderId="24" xfId="7" applyNumberFormat="1" applyFont="1" applyFill="1" applyBorder="1" applyAlignment="1">
      <alignment horizontal="center" vertical="center" wrapText="1"/>
    </xf>
    <xf numFmtId="165" fontId="143" fillId="0" borderId="14" xfId="7" applyNumberFormat="1" applyBorder="1" applyAlignment="1">
      <alignment horizontal="center" vertical="center" wrapText="1"/>
    </xf>
    <xf numFmtId="182" fontId="146" fillId="0" borderId="14" xfId="7" applyNumberFormat="1" applyFont="1" applyBorder="1" applyAlignment="1">
      <alignment horizontal="center" vertical="center" wrapText="1"/>
    </xf>
    <xf numFmtId="0" fontId="12" fillId="0" borderId="0" xfId="0" applyFont="1" applyAlignment="1">
      <alignment horizontal="left"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48"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12" fillId="0" borderId="14" xfId="0" applyFont="1" applyBorder="1" applyAlignment="1">
      <alignment horizontal="center" vertical="center"/>
    </xf>
    <xf numFmtId="0" fontId="5" fillId="14" borderId="68" xfId="0" applyFont="1" applyFill="1" applyBorder="1" applyAlignment="1">
      <alignment horizontal="center" vertical="center"/>
    </xf>
    <xf numFmtId="0" fontId="5" fillId="14" borderId="35" xfId="0" applyFont="1" applyFill="1" applyBorder="1" applyAlignment="1">
      <alignment horizontal="center" vertical="center"/>
    </xf>
    <xf numFmtId="0" fontId="5" fillId="14" borderId="69" xfId="0" applyFont="1" applyFill="1" applyBorder="1" applyAlignment="1">
      <alignment horizontal="center" vertical="center"/>
    </xf>
    <xf numFmtId="0" fontId="13" fillId="11" borderId="51"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3" fillId="11" borderId="52"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40" xfId="0" applyFont="1" applyFill="1" applyBorder="1" applyAlignment="1">
      <alignment horizontal="center" vertical="center" wrapText="1"/>
    </xf>
    <xf numFmtId="0" fontId="27" fillId="0" borderId="0" xfId="3" applyFont="1" applyFill="1" applyBorder="1" applyAlignment="1"/>
    <xf numFmtId="0" fontId="27" fillId="0" borderId="14" xfId="3" applyFont="1" applyBorder="1" applyAlignment="1"/>
    <xf numFmtId="223" fontId="144" fillId="17" borderId="71" xfId="7" applyNumberFormat="1" applyFont="1" applyFill="1" applyBorder="1" applyAlignment="1">
      <alignment horizontal="center" vertical="center" wrapText="1"/>
    </xf>
    <xf numFmtId="223" fontId="144" fillId="17" borderId="1" xfId="7" applyNumberFormat="1" applyFont="1" applyFill="1" applyBorder="1" applyAlignment="1">
      <alignment horizontal="center" vertical="center" wrapText="1"/>
    </xf>
    <xf numFmtId="224" fontId="37" fillId="0" borderId="44" xfId="7" applyNumberFormat="1" applyFont="1" applyFill="1" applyBorder="1" applyAlignment="1">
      <alignment horizontal="center" vertical="center"/>
    </xf>
    <xf numFmtId="224" fontId="37" fillId="0" borderId="45" xfId="7" applyNumberFormat="1" applyFont="1" applyFill="1" applyBorder="1" applyAlignment="1">
      <alignment horizontal="center" vertical="center"/>
    </xf>
    <xf numFmtId="224" fontId="37" fillId="0" borderId="24" xfId="7" applyNumberFormat="1" applyFont="1" applyFill="1" applyBorder="1" applyAlignment="1">
      <alignment horizontal="center" vertical="center"/>
    </xf>
    <xf numFmtId="2" fontId="37" fillId="0" borderId="44" xfId="7" applyNumberFormat="1" applyFont="1" applyFill="1" applyBorder="1" applyAlignment="1">
      <alignment horizontal="center" vertical="center" wrapText="1"/>
    </xf>
    <xf numFmtId="2" fontId="37" fillId="0" borderId="45" xfId="7" applyNumberFormat="1" applyFont="1" applyFill="1" applyBorder="1" applyAlignment="1">
      <alignment horizontal="center" vertical="center" wrapText="1"/>
    </xf>
    <xf numFmtId="2" fontId="37" fillId="0" borderId="24" xfId="7" applyNumberFormat="1" applyFont="1" applyFill="1" applyBorder="1" applyAlignment="1">
      <alignment horizontal="center" vertical="center" wrapText="1"/>
    </xf>
    <xf numFmtId="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5" fontId="147" fillId="0" borderId="14" xfId="7" applyNumberFormat="1" applyFont="1" applyFill="1" applyBorder="1" applyAlignment="1">
      <alignment horizontal="center" vertical="center" wrapText="1"/>
    </xf>
    <xf numFmtId="0" fontId="25" fillId="0" borderId="24" xfId="3" applyFont="1" applyBorder="1" applyAlignment="1">
      <alignment horizontal="left"/>
    </xf>
    <xf numFmtId="0" fontId="25" fillId="0" borderId="14" xfId="3" applyFont="1" applyBorder="1" applyAlignment="1">
      <alignment horizontal="left"/>
    </xf>
    <xf numFmtId="0" fontId="25" fillId="0" borderId="14" xfId="3" applyFont="1" applyBorder="1" applyAlignment="1">
      <alignment horizontal="left" vertical="center"/>
    </xf>
    <xf numFmtId="0" fontId="25" fillId="0" borderId="14" xfId="3" applyFont="1" applyBorder="1" applyAlignment="1">
      <alignment horizontal="center" vertical="center"/>
    </xf>
    <xf numFmtId="0" fontId="24" fillId="0" borderId="0" xfId="3" applyFont="1" applyBorder="1" applyAlignment="1">
      <alignment horizontal="left"/>
    </xf>
    <xf numFmtId="0" fontId="23" fillId="0" borderId="29" xfId="3" applyFont="1" applyBorder="1" applyAlignment="1">
      <alignment horizontal="center"/>
    </xf>
    <xf numFmtId="0" fontId="23" fillId="0" borderId="28" xfId="3" applyFont="1" applyBorder="1" applyAlignment="1">
      <alignment horizontal="center"/>
    </xf>
    <xf numFmtId="0" fontId="26" fillId="0" borderId="28" xfId="3" applyFont="1" applyBorder="1" applyAlignment="1">
      <alignment horizontal="center"/>
    </xf>
    <xf numFmtId="0" fontId="23" fillId="0" borderId="27" xfId="3" applyFont="1" applyBorder="1" applyAlignment="1">
      <alignment horizontal="center"/>
    </xf>
    <xf numFmtId="2" fontId="23" fillId="0" borderId="14" xfId="3" applyNumberFormat="1" applyFont="1" applyFill="1" applyBorder="1" applyAlignment="1">
      <alignment horizontal="center"/>
    </xf>
    <xf numFmtId="2" fontId="23" fillId="0" borderId="20" xfId="3" applyNumberFormat="1" applyFont="1" applyFill="1" applyBorder="1" applyAlignment="1">
      <alignment horizontal="center"/>
    </xf>
    <xf numFmtId="2" fontId="23" fillId="0" borderId="17" xfId="3" applyNumberFormat="1" applyFont="1" applyFill="1" applyBorder="1" applyAlignment="1">
      <alignment horizontal="center"/>
    </xf>
    <xf numFmtId="2" fontId="23" fillId="0" borderId="16" xfId="3" applyNumberFormat="1" applyFont="1" applyFill="1" applyBorder="1" applyAlignment="1">
      <alignment horizontal="center"/>
    </xf>
    <xf numFmtId="0" fontId="23" fillId="0" borderId="21" xfId="3" applyFont="1" applyBorder="1" applyAlignment="1">
      <alignment horizontal="center" vertical="center"/>
    </xf>
    <xf numFmtId="0" fontId="23" fillId="0" borderId="18" xfId="3" applyFont="1" applyBorder="1" applyAlignment="1">
      <alignment horizontal="center" vertical="center"/>
    </xf>
    <xf numFmtId="0" fontId="25" fillId="0" borderId="25" xfId="3" applyNumberFormat="1" applyFont="1" applyFill="1" applyBorder="1" applyAlignment="1">
      <alignment horizontal="center" vertical="center"/>
    </xf>
    <xf numFmtId="0" fontId="25" fillId="0" borderId="21" xfId="3" applyNumberFormat="1" applyFont="1" applyFill="1" applyBorder="1" applyAlignment="1">
      <alignment horizontal="center" vertical="center"/>
    </xf>
    <xf numFmtId="0" fontId="25" fillId="0" borderId="14" xfId="3" applyNumberFormat="1" applyFont="1" applyFill="1" applyBorder="1" applyAlignment="1">
      <alignment horizontal="left"/>
    </xf>
    <xf numFmtId="0" fontId="23" fillId="0" borderId="21" xfId="3" applyNumberFormat="1" applyFont="1" applyFill="1" applyBorder="1" applyAlignment="1">
      <alignment horizontal="center" vertical="center"/>
    </xf>
    <xf numFmtId="2" fontId="23" fillId="0" borderId="24" xfId="3" applyNumberFormat="1" applyFont="1" applyFill="1" applyBorder="1" applyAlignment="1">
      <alignment horizontal="center"/>
    </xf>
    <xf numFmtId="2" fontId="23" fillId="0" borderId="23" xfId="3" applyNumberFormat="1" applyFont="1" applyFill="1" applyBorder="1" applyAlignment="1">
      <alignment horizontal="center"/>
    </xf>
    <xf numFmtId="0" fontId="25" fillId="0" borderId="17" xfId="3" applyNumberFormat="1" applyFont="1" applyFill="1" applyBorder="1" applyAlignment="1">
      <alignment horizontal="left" vertical="top" wrapText="1"/>
    </xf>
    <xf numFmtId="0" fontId="25" fillId="0" borderId="14" xfId="3" applyNumberFormat="1" applyFont="1" applyFill="1" applyBorder="1" applyAlignment="1">
      <alignment horizontal="left" vertical="top" wrapText="1"/>
    </xf>
    <xf numFmtId="0" fontId="23" fillId="0" borderId="32" xfId="3" applyNumberFormat="1" applyFont="1" applyFill="1" applyBorder="1" applyAlignment="1">
      <alignment horizontal="center"/>
    </xf>
    <xf numFmtId="0" fontId="23" fillId="0" borderId="31" xfId="3" applyNumberFormat="1" applyFont="1" applyFill="1" applyBorder="1" applyAlignment="1">
      <alignment horizontal="center"/>
    </xf>
    <xf numFmtId="0" fontId="23" fillId="0" borderId="30" xfId="3" applyNumberFormat="1" applyFont="1" applyFill="1" applyBorder="1" applyAlignment="1">
      <alignment horizontal="center"/>
    </xf>
    <xf numFmtId="0" fontId="25" fillId="0" borderId="24" xfId="3" applyNumberFormat="1" applyFont="1" applyFill="1" applyBorder="1" applyAlignment="1">
      <alignment horizontal="left"/>
    </xf>
    <xf numFmtId="0" fontId="25" fillId="0" borderId="2" xfId="3" applyFont="1" applyBorder="1" applyAlignment="1">
      <alignment horizontal="left"/>
    </xf>
    <xf numFmtId="0" fontId="25" fillId="0" borderId="3" xfId="3" applyFont="1" applyBorder="1" applyAlignment="1">
      <alignment horizontal="left"/>
    </xf>
    <xf numFmtId="0" fontId="25" fillId="0" borderId="4" xfId="3" applyFont="1" applyBorder="1" applyAlignment="1">
      <alignment horizontal="left"/>
    </xf>
    <xf numFmtId="175" fontId="23" fillId="0" borderId="14" xfId="3" applyNumberFormat="1" applyFont="1" applyFill="1" applyBorder="1" applyAlignment="1">
      <alignment horizontal="center"/>
    </xf>
    <xf numFmtId="0" fontId="23" fillId="0" borderId="32" xfId="3" applyFont="1" applyBorder="1" applyAlignment="1">
      <alignment horizontal="center"/>
    </xf>
    <xf numFmtId="0" fontId="23" fillId="0" borderId="31" xfId="3" applyFont="1" applyBorder="1" applyAlignment="1">
      <alignment horizontal="center"/>
    </xf>
    <xf numFmtId="0" fontId="23" fillId="0" borderId="30" xfId="3" applyFont="1" applyBorder="1" applyAlignment="1">
      <alignment horizontal="center"/>
    </xf>
    <xf numFmtId="174" fontId="40" fillId="0" borderId="2" xfId="3" applyNumberFormat="1" applyFont="1" applyBorder="1" applyAlignment="1">
      <alignment horizontal="center" vertical="center"/>
    </xf>
    <xf numFmtId="174" fontId="40" fillId="0" borderId="3" xfId="3" applyNumberFormat="1" applyFont="1" applyBorder="1" applyAlignment="1">
      <alignment horizontal="center" vertical="center"/>
    </xf>
    <xf numFmtId="174" fontId="40" fillId="0" borderId="4" xfId="3" applyNumberFormat="1" applyFont="1" applyBorder="1" applyAlignment="1">
      <alignment horizontal="center" vertical="center"/>
    </xf>
    <xf numFmtId="0" fontId="25" fillId="0" borderId="24" xfId="3" applyFont="1" applyBorder="1" applyAlignment="1">
      <alignment horizontal="left" vertical="center"/>
    </xf>
    <xf numFmtId="0" fontId="121" fillId="7" borderId="14" xfId="3" applyFont="1" applyFill="1" applyBorder="1" applyAlignment="1">
      <alignment horizontal="center"/>
    </xf>
    <xf numFmtId="169" fontId="27" fillId="0" borderId="14" xfId="3" applyNumberFormat="1" applyFont="1" applyFill="1" applyBorder="1" applyAlignment="1">
      <alignment horizontal="center" vertical="center"/>
    </xf>
    <xf numFmtId="0" fontId="23" fillId="0" borderId="38" xfId="3" applyFont="1" applyBorder="1" applyAlignment="1">
      <alignment horizontal="center"/>
    </xf>
    <xf numFmtId="0" fontId="23" fillId="0" borderId="37" xfId="3" applyFont="1" applyBorder="1" applyAlignment="1">
      <alignment horizontal="center"/>
    </xf>
    <xf numFmtId="0" fontId="23" fillId="0" borderId="36" xfId="3" applyFont="1" applyBorder="1" applyAlignment="1">
      <alignment horizontal="center"/>
    </xf>
    <xf numFmtId="0" fontId="25" fillId="0" borderId="2" xfId="3" applyFont="1" applyBorder="1" applyAlignment="1">
      <alignment horizontal="left" vertical="top"/>
    </xf>
    <xf numFmtId="0" fontId="25" fillId="0" borderId="3" xfId="3" applyFont="1" applyBorder="1" applyAlignment="1">
      <alignment horizontal="left" vertical="top"/>
    </xf>
    <xf numFmtId="0" fontId="25" fillId="0" borderId="4" xfId="3" applyFont="1" applyBorder="1" applyAlignment="1">
      <alignment horizontal="left" vertical="top"/>
    </xf>
    <xf numFmtId="0" fontId="29" fillId="0" borderId="2" xfId="3" applyFont="1" applyBorder="1" applyAlignment="1">
      <alignment horizontal="left" vertical="center"/>
    </xf>
    <xf numFmtId="0" fontId="27" fillId="0" borderId="3" xfId="3" applyFont="1" applyBorder="1" applyAlignment="1">
      <alignment horizontal="left" vertical="center"/>
    </xf>
    <xf numFmtId="0" fontId="27" fillId="0" borderId="4" xfId="3" applyFont="1" applyBorder="1" applyAlignment="1">
      <alignment horizontal="left" vertical="center"/>
    </xf>
    <xf numFmtId="0" fontId="48" fillId="0" borderId="32" xfId="3" applyFont="1" applyBorder="1" applyAlignment="1">
      <alignment horizontal="center"/>
    </xf>
    <xf numFmtId="0" fontId="48" fillId="0" borderId="31" xfId="3" applyFont="1" applyBorder="1" applyAlignment="1">
      <alignment horizontal="center"/>
    </xf>
    <xf numFmtId="0" fontId="48" fillId="0" borderId="30" xfId="3" applyFont="1" applyBorder="1" applyAlignment="1">
      <alignment horizontal="center"/>
    </xf>
    <xf numFmtId="174" fontId="54" fillId="0" borderId="34" xfId="3" applyNumberFormat="1" applyFont="1" applyBorder="1" applyAlignment="1">
      <alignment horizontal="center" vertical="center"/>
    </xf>
    <xf numFmtId="174" fontId="54" fillId="0" borderId="35" xfId="3" applyNumberFormat="1" applyFont="1" applyBorder="1" applyAlignment="1">
      <alignment horizontal="center" vertical="center"/>
    </xf>
    <xf numFmtId="174" fontId="54" fillId="0" borderId="33" xfId="3" applyNumberFormat="1" applyFont="1" applyBorder="1" applyAlignment="1">
      <alignment horizontal="center" vertical="center"/>
    </xf>
    <xf numFmtId="0" fontId="25" fillId="0" borderId="34" xfId="3" applyFont="1" applyBorder="1" applyAlignment="1">
      <alignment horizontal="left"/>
    </xf>
    <xf numFmtId="0" fontId="25" fillId="0" borderId="35" xfId="3" applyFont="1" applyBorder="1" applyAlignment="1">
      <alignment horizontal="left"/>
    </xf>
    <xf numFmtId="0" fontId="25" fillId="0" borderId="33" xfId="3" applyFont="1" applyBorder="1" applyAlignment="1">
      <alignment horizontal="left"/>
    </xf>
    <xf numFmtId="0" fontId="25" fillId="0" borderId="14" xfId="3" applyFont="1" applyBorder="1" applyAlignment="1">
      <alignment horizontal="center"/>
    </xf>
    <xf numFmtId="2" fontId="40" fillId="0" borderId="14" xfId="3" applyNumberFormat="1" applyFont="1" applyFill="1" applyBorder="1" applyAlignment="1">
      <alignment horizontal="center" vertical="center"/>
    </xf>
    <xf numFmtId="0" fontId="23" fillId="0" borderId="43" xfId="3" applyFont="1" applyBorder="1" applyAlignment="1">
      <alignment horizontal="center"/>
    </xf>
    <xf numFmtId="0" fontId="23" fillId="0" borderId="42" xfId="3" applyFont="1" applyBorder="1" applyAlignment="1">
      <alignment horizontal="center"/>
    </xf>
    <xf numFmtId="0" fontId="23" fillId="0" borderId="41" xfId="3" applyFont="1" applyBorder="1" applyAlignment="1">
      <alignment horizontal="center"/>
    </xf>
    <xf numFmtId="0" fontId="27" fillId="0" borderId="34" xfId="3" applyFont="1" applyBorder="1" applyAlignment="1">
      <alignment horizontal="center" vertical="center"/>
    </xf>
    <xf numFmtId="0" fontId="27" fillId="0" borderId="33" xfId="3" applyFont="1" applyBorder="1" applyAlignment="1">
      <alignment horizontal="center" vertical="center"/>
    </xf>
    <xf numFmtId="0" fontId="23" fillId="0" borderId="14" xfId="3" applyFont="1" applyBorder="1" applyAlignment="1">
      <alignment horizontal="center"/>
    </xf>
    <xf numFmtId="171" fontId="27" fillId="0" borderId="14" xfId="3" applyNumberFormat="1" applyFont="1" applyFill="1" applyBorder="1" applyAlignment="1">
      <alignment horizontal="center" vertical="center" wrapText="1"/>
    </xf>
    <xf numFmtId="170" fontId="27" fillId="0" borderId="14" xfId="3" applyNumberFormat="1" applyFont="1" applyFill="1" applyBorder="1" applyAlignment="1">
      <alignment horizontal="center" vertical="center"/>
    </xf>
    <xf numFmtId="0" fontId="30" fillId="0" borderId="14" xfId="3" applyFont="1" applyBorder="1" applyAlignment="1">
      <alignment horizontal="center" vertical="center"/>
    </xf>
    <xf numFmtId="0" fontId="27" fillId="0" borderId="14" xfId="3" applyFont="1" applyBorder="1" applyAlignment="1">
      <alignment horizontal="left"/>
    </xf>
    <xf numFmtId="0" fontId="30" fillId="0" borderId="0" xfId="3" applyFont="1" applyAlignment="1">
      <alignment horizontal="center" vertical="center"/>
    </xf>
    <xf numFmtId="0" fontId="56" fillId="0" borderId="14" xfId="3" applyFont="1" applyBorder="1" applyAlignment="1">
      <alignment horizontal="center" vertical="center"/>
    </xf>
    <xf numFmtId="172" fontId="27" fillId="0" borderId="2" xfId="3" applyNumberFormat="1" applyFont="1" applyFill="1" applyBorder="1" applyAlignment="1">
      <alignment horizontal="center" vertical="center"/>
    </xf>
    <xf numFmtId="172" fontId="27" fillId="0" borderId="4" xfId="3" applyNumberFormat="1" applyFont="1" applyFill="1" applyBorder="1" applyAlignment="1">
      <alignment horizontal="center" vertical="center"/>
    </xf>
    <xf numFmtId="0" fontId="25" fillId="0" borderId="14" xfId="3" applyFont="1" applyFill="1" applyBorder="1" applyAlignment="1">
      <alignment horizontal="center" vertical="center"/>
    </xf>
    <xf numFmtId="0" fontId="25" fillId="0" borderId="40" xfId="3" applyFont="1" applyBorder="1" applyAlignment="1">
      <alignment horizontal="left"/>
    </xf>
    <xf numFmtId="0" fontId="25" fillId="0" borderId="5" xfId="3" applyFont="1" applyBorder="1" applyAlignment="1">
      <alignment horizontal="left"/>
    </xf>
    <xf numFmtId="0" fontId="25" fillId="0" borderId="39" xfId="3" applyFont="1" applyBorder="1" applyAlignment="1">
      <alignment horizontal="left"/>
    </xf>
    <xf numFmtId="2" fontId="31" fillId="0" borderId="14" xfId="3" applyNumberFormat="1" applyFont="1" applyBorder="1" applyAlignment="1">
      <alignment horizontal="center" vertical="center"/>
    </xf>
    <xf numFmtId="0" fontId="33" fillId="0" borderId="34" xfId="3" applyFont="1" applyBorder="1" applyAlignment="1">
      <alignment horizontal="center"/>
    </xf>
    <xf numFmtId="0" fontId="33" fillId="0" borderId="33" xfId="3" applyFont="1" applyBorder="1" applyAlignment="1">
      <alignment horizontal="center"/>
    </xf>
    <xf numFmtId="171" fontId="25" fillId="0" borderId="2" xfId="3" applyNumberFormat="1" applyFont="1" applyBorder="1" applyAlignment="1">
      <alignment horizontal="center" vertical="center"/>
    </xf>
    <xf numFmtId="171" fontId="25" fillId="0" borderId="4" xfId="3" applyNumberFormat="1" applyFont="1" applyBorder="1" applyAlignment="1">
      <alignment horizontal="center" vertical="center"/>
    </xf>
    <xf numFmtId="0" fontId="30" fillId="0" borderId="38" xfId="3" applyFont="1" applyBorder="1" applyAlignment="1">
      <alignment horizontal="center" vertical="center"/>
    </xf>
    <xf numFmtId="0" fontId="30" fillId="0" borderId="37" xfId="3" applyFont="1" applyBorder="1" applyAlignment="1">
      <alignment horizontal="center" vertical="center"/>
    </xf>
    <xf numFmtId="0" fontId="30" fillId="0" borderId="36" xfId="3" applyFont="1" applyBorder="1" applyAlignment="1">
      <alignment horizontal="center" vertical="center"/>
    </xf>
    <xf numFmtId="0" fontId="23" fillId="0" borderId="0" xfId="3" applyFont="1" applyBorder="1" applyAlignment="1">
      <alignment horizontal="center"/>
    </xf>
    <xf numFmtId="0" fontId="65" fillId="0" borderId="0" xfId="3" applyFont="1" applyAlignment="1">
      <alignment horizontal="center"/>
    </xf>
    <xf numFmtId="0" fontId="23" fillId="0" borderId="0" xfId="3" applyFont="1"/>
    <xf numFmtId="0" fontId="45" fillId="0" borderId="14" xfId="3" applyFont="1" applyBorder="1" applyAlignment="1">
      <alignment horizontal="left"/>
    </xf>
    <xf numFmtId="0" fontId="24" fillId="0" borderId="37" xfId="3" applyFont="1" applyBorder="1" applyAlignment="1">
      <alignment horizontal="right"/>
    </xf>
    <xf numFmtId="216" fontId="25" fillId="0" borderId="5" xfId="3" applyNumberFormat="1" applyFont="1" applyBorder="1" applyAlignment="1">
      <alignment horizontal="center" vertical="center"/>
    </xf>
    <xf numFmtId="0" fontId="23" fillId="0" borderId="32" xfId="3" applyFont="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217" fontId="23" fillId="0" borderId="5" xfId="3" applyNumberFormat="1" applyFont="1" applyFill="1" applyBorder="1" applyAlignment="1">
      <alignment horizontal="center" vertical="center"/>
    </xf>
    <xf numFmtId="215" fontId="120" fillId="9" borderId="40" xfId="3" applyNumberFormat="1" applyFont="1" applyFill="1" applyBorder="1" applyAlignment="1">
      <alignment horizontal="center" vertical="center"/>
    </xf>
    <xf numFmtId="215" fontId="120" fillId="9" borderId="39" xfId="3" applyNumberFormat="1" applyFont="1" applyFill="1" applyBorder="1" applyAlignment="1">
      <alignment horizontal="center" vertical="center"/>
    </xf>
    <xf numFmtId="0" fontId="23" fillId="0" borderId="44" xfId="3" applyFont="1" applyBorder="1" applyAlignment="1">
      <alignment horizontal="center" vertical="center" textRotation="90"/>
    </xf>
    <xf numFmtId="0" fontId="23" fillId="0" borderId="45" xfId="3" applyFont="1" applyBorder="1" applyAlignment="1">
      <alignment horizontal="center" vertical="center" textRotation="90"/>
    </xf>
    <xf numFmtId="0" fontId="23" fillId="0" borderId="24" xfId="3" applyFont="1" applyBorder="1" applyAlignment="1">
      <alignment horizontal="center" vertical="center" textRotation="90"/>
    </xf>
    <xf numFmtId="0" fontId="23" fillId="0" borderId="14" xfId="3" applyFont="1" applyBorder="1" applyAlignment="1">
      <alignment horizontal="left" vertical="center"/>
    </xf>
    <xf numFmtId="0" fontId="137" fillId="7" borderId="14" xfId="3" applyFont="1" applyFill="1" applyBorder="1" applyAlignment="1">
      <alignment horizontal="center" vertical="center"/>
    </xf>
    <xf numFmtId="0" fontId="27" fillId="0" borderId="14" xfId="3" applyFont="1" applyBorder="1" applyAlignment="1">
      <alignment horizontal="center" vertical="center"/>
    </xf>
    <xf numFmtId="0" fontId="23" fillId="0" borderId="2" xfId="3" applyFont="1" applyBorder="1" applyAlignment="1">
      <alignment horizontal="left" vertical="center"/>
    </xf>
    <xf numFmtId="0" fontId="23" fillId="0" borderId="3" xfId="3" applyFont="1" applyBorder="1" applyAlignment="1">
      <alignment horizontal="left" vertical="center"/>
    </xf>
    <xf numFmtId="0" fontId="23" fillId="0" borderId="4" xfId="3" applyFont="1" applyBorder="1" applyAlignment="1">
      <alignment horizontal="left" vertical="center"/>
    </xf>
    <xf numFmtId="0" fontId="23" fillId="0" borderId="14" xfId="3" applyFont="1" applyBorder="1" applyAlignment="1">
      <alignment horizontal="center" vertical="center"/>
    </xf>
    <xf numFmtId="214" fontId="23" fillId="0" borderId="14" xfId="3" applyNumberFormat="1" applyFont="1" applyBorder="1" applyAlignment="1">
      <alignment horizontal="center" vertical="center"/>
    </xf>
    <xf numFmtId="0" fontId="29" fillId="0" borderId="14" xfId="3" applyFont="1" applyBorder="1" applyAlignment="1">
      <alignment horizontal="center" vertical="center"/>
    </xf>
    <xf numFmtId="0" fontId="27" fillId="0" borderId="2" xfId="3" applyFont="1" applyBorder="1" applyAlignment="1">
      <alignment horizontal="center" vertical="center"/>
    </xf>
    <xf numFmtId="0" fontId="27" fillId="0" borderId="4" xfId="3" applyFont="1" applyBorder="1" applyAlignment="1">
      <alignment horizontal="center" vertical="center"/>
    </xf>
    <xf numFmtId="0" fontId="138" fillId="9" borderId="24" xfId="3" applyFont="1" applyFill="1" applyBorder="1" applyAlignment="1">
      <alignment horizontal="center" vertical="center"/>
    </xf>
    <xf numFmtId="0" fontId="23" fillId="0" borderId="43" xfId="3" applyFont="1" applyBorder="1" applyAlignment="1">
      <alignment horizontal="center" vertical="center"/>
    </xf>
    <xf numFmtId="0" fontId="23" fillId="0" borderId="42" xfId="3" applyFont="1" applyBorder="1" applyAlignment="1">
      <alignment horizontal="center" vertical="center"/>
    </xf>
    <xf numFmtId="0" fontId="23" fillId="0" borderId="41" xfId="3" applyFont="1" applyBorder="1" applyAlignment="1">
      <alignment horizontal="center" vertical="center"/>
    </xf>
    <xf numFmtId="0" fontId="23" fillId="0" borderId="24" xfId="3" applyFont="1" applyBorder="1" applyAlignment="1">
      <alignment horizontal="left" vertical="center"/>
    </xf>
    <xf numFmtId="0" fontId="29" fillId="0" borderId="14" xfId="3" applyFont="1" applyBorder="1" applyAlignment="1">
      <alignment horizontal="center" vertical="center" textRotation="90"/>
    </xf>
    <xf numFmtId="0" fontId="27" fillId="0" borderId="14" xfId="3" applyFont="1" applyBorder="1" applyAlignment="1">
      <alignment horizontal="center" vertical="center" textRotation="90"/>
    </xf>
    <xf numFmtId="0" fontId="24" fillId="0" borderId="37" xfId="3" applyFont="1" applyBorder="1" applyAlignment="1">
      <alignment horizontal="right" vertical="center"/>
    </xf>
    <xf numFmtId="0" fontId="89" fillId="16" borderId="14" xfId="3" applyFont="1" applyFill="1" applyBorder="1" applyAlignment="1">
      <alignment horizontal="center" vertical="center"/>
    </xf>
    <xf numFmtId="0" fontId="48" fillId="0" borderId="32" xfId="3" applyFont="1" applyBorder="1" applyAlignment="1">
      <alignment horizontal="center" vertical="center"/>
    </xf>
    <xf numFmtId="0" fontId="48" fillId="0" borderId="31" xfId="3" applyFont="1" applyBorder="1" applyAlignment="1">
      <alignment horizontal="center" vertical="center"/>
    </xf>
    <xf numFmtId="0" fontId="48" fillId="0" borderId="30" xfId="3" applyFont="1" applyBorder="1" applyAlignment="1">
      <alignment horizontal="center" vertical="center"/>
    </xf>
    <xf numFmtId="0" fontId="48" fillId="0" borderId="43" xfId="3" applyFont="1" applyBorder="1" applyAlignment="1">
      <alignment horizontal="center" vertical="center"/>
    </xf>
    <xf numFmtId="0" fontId="48" fillId="0" borderId="42" xfId="3" applyFont="1" applyBorder="1" applyAlignment="1">
      <alignment horizontal="center" vertical="center"/>
    </xf>
    <xf numFmtId="0" fontId="48" fillId="0" borderId="41" xfId="3" applyFont="1" applyBorder="1" applyAlignment="1">
      <alignment horizontal="center" vertical="center"/>
    </xf>
    <xf numFmtId="0" fontId="27" fillId="0" borderId="24" xfId="3" applyFont="1" applyBorder="1" applyAlignment="1">
      <alignment horizontal="center" vertical="center"/>
    </xf>
    <xf numFmtId="0" fontId="27" fillId="0" borderId="14" xfId="3" applyFont="1" applyBorder="1" applyAlignment="1">
      <alignment horizontal="left" vertical="center"/>
    </xf>
    <xf numFmtId="0" fontId="25" fillId="0" borderId="14" xfId="3" applyFont="1" applyBorder="1" applyAlignment="1">
      <alignment horizontal="left" vertical="top"/>
    </xf>
    <xf numFmtId="0" fontId="27" fillId="0" borderId="2" xfId="3" applyFont="1" applyBorder="1" applyAlignment="1">
      <alignment horizontal="left"/>
    </xf>
    <xf numFmtId="0" fontId="27" fillId="0" borderId="3" xfId="3" applyFont="1" applyBorder="1" applyAlignment="1">
      <alignment horizontal="left"/>
    </xf>
    <xf numFmtId="0" fontId="27" fillId="0" borderId="4" xfId="3" applyFont="1" applyBorder="1" applyAlignment="1">
      <alignment horizontal="left"/>
    </xf>
    <xf numFmtId="43" fontId="0" fillId="15" borderId="55" xfId="6" applyFont="1" applyFill="1" applyBorder="1" applyAlignment="1">
      <alignment horizontal="right"/>
    </xf>
    <xf numFmtId="43" fontId="0" fillId="15" borderId="0" xfId="6" applyFont="1" applyFill="1" applyBorder="1" applyAlignment="1">
      <alignment horizontal="right"/>
    </xf>
    <xf numFmtId="0" fontId="0" fillId="15" borderId="64" xfId="0" applyFill="1" applyBorder="1" applyAlignment="1">
      <alignment horizontal="right"/>
    </xf>
    <xf numFmtId="0" fontId="0" fillId="15" borderId="12" xfId="0" applyFill="1" applyBorder="1" applyAlignment="1">
      <alignment horizontal="right"/>
    </xf>
    <xf numFmtId="189" fontId="0" fillId="15" borderId="12" xfId="0" applyNumberFormat="1" applyFill="1" applyBorder="1" applyAlignment="1">
      <alignment horizontal="left"/>
    </xf>
    <xf numFmtId="189" fontId="0" fillId="15" borderId="63" xfId="0" applyNumberFormat="1" applyFill="1" applyBorder="1" applyAlignment="1">
      <alignment horizontal="left"/>
    </xf>
    <xf numFmtId="0" fontId="130" fillId="15" borderId="32" xfId="6" applyNumberFormat="1" applyFont="1" applyFill="1" applyBorder="1" applyAlignment="1">
      <alignment horizontal="right"/>
    </xf>
    <xf numFmtId="0" fontId="130" fillId="15" borderId="31" xfId="6" applyNumberFormat="1" applyFont="1" applyFill="1" applyBorder="1" applyAlignment="1">
      <alignment horizontal="right"/>
    </xf>
    <xf numFmtId="194" fontId="0" fillId="15" borderId="31" xfId="0" applyNumberFormat="1" applyFill="1" applyBorder="1" applyAlignment="1">
      <alignment horizontal="left"/>
    </xf>
    <xf numFmtId="194" fontId="0" fillId="15" borderId="30" xfId="0" applyNumberFormat="1" applyFill="1" applyBorder="1" applyAlignment="1">
      <alignment horizontal="left"/>
    </xf>
    <xf numFmtId="0" fontId="0" fillId="13" borderId="43" xfId="6" applyNumberFormat="1" applyFont="1" applyFill="1" applyBorder="1" applyAlignment="1">
      <alignment horizontal="center"/>
    </xf>
    <xf numFmtId="0" fontId="0" fillId="13" borderId="41" xfId="6" applyNumberFormat="1" applyFont="1" applyFill="1" applyBorder="1" applyAlignment="1">
      <alignment horizontal="center"/>
    </xf>
    <xf numFmtId="43" fontId="0" fillId="15" borderId="38" xfId="6" applyNumberFormat="1" applyFont="1" applyFill="1" applyBorder="1" applyAlignment="1">
      <alignment horizontal="center"/>
    </xf>
    <xf numFmtId="43" fontId="0" fillId="15" borderId="36" xfId="6" applyNumberFormat="1" applyFont="1" applyFill="1" applyBorder="1" applyAlignment="1">
      <alignment horizontal="center"/>
    </xf>
    <xf numFmtId="0" fontId="0" fillId="15" borderId="38" xfId="0" applyFill="1" applyBorder="1" applyAlignment="1">
      <alignment horizontal="center"/>
    </xf>
    <xf numFmtId="0" fontId="0" fillId="15" borderId="37" xfId="0" applyFill="1" applyBorder="1" applyAlignment="1">
      <alignment horizontal="center"/>
    </xf>
    <xf numFmtId="0" fontId="0" fillId="15" borderId="32" xfId="0" applyFill="1" applyBorder="1" applyAlignment="1">
      <alignment horizontal="center"/>
    </xf>
    <xf numFmtId="0" fontId="0" fillId="15" borderId="31" xfId="0" applyFill="1" applyBorder="1" applyAlignment="1">
      <alignment horizontal="center"/>
    </xf>
    <xf numFmtId="0" fontId="0" fillId="15" borderId="30" xfId="0" applyFill="1" applyBorder="1" applyAlignment="1">
      <alignment horizontal="center"/>
    </xf>
    <xf numFmtId="0" fontId="0" fillId="5" borderId="38" xfId="0" applyFill="1" applyBorder="1" applyAlignment="1">
      <alignment horizontal="center"/>
    </xf>
    <xf numFmtId="0" fontId="0" fillId="5" borderId="37" xfId="0" applyFill="1" applyBorder="1" applyAlignment="1">
      <alignment horizontal="center"/>
    </xf>
    <xf numFmtId="43" fontId="0" fillId="5" borderId="38" xfId="6" applyFont="1" applyFill="1" applyBorder="1" applyAlignment="1">
      <alignment horizontal="right"/>
    </xf>
    <xf numFmtId="43" fontId="0" fillId="5" borderId="37" xfId="6" applyFont="1" applyFill="1" applyBorder="1" applyAlignment="1">
      <alignment horizontal="right"/>
    </xf>
    <xf numFmtId="0" fontId="0" fillId="5" borderId="64" xfId="0" applyFill="1" applyBorder="1" applyAlignment="1">
      <alignment horizontal="right"/>
    </xf>
    <xf numFmtId="0" fontId="0" fillId="5" borderId="12" xfId="0" applyFill="1" applyBorder="1" applyAlignment="1">
      <alignment horizontal="right"/>
    </xf>
    <xf numFmtId="189" fontId="0" fillId="5" borderId="12" xfId="0" applyNumberFormat="1" applyFill="1" applyBorder="1" applyAlignment="1">
      <alignment horizontal="left"/>
    </xf>
    <xf numFmtId="189" fontId="0" fillId="5" borderId="63" xfId="0" applyNumberFormat="1" applyFill="1" applyBorder="1" applyAlignment="1">
      <alignment horizontal="left"/>
    </xf>
    <xf numFmtId="0" fontId="0" fillId="13" borderId="32" xfId="6" applyNumberFormat="1" applyFont="1" applyFill="1" applyBorder="1" applyAlignment="1">
      <alignment horizontal="center"/>
    </xf>
    <xf numFmtId="0" fontId="0" fillId="13" borderId="30" xfId="6" applyNumberFormat="1" applyFont="1" applyFill="1" applyBorder="1" applyAlignment="1">
      <alignment horizontal="center"/>
    </xf>
    <xf numFmtId="0" fontId="0" fillId="5" borderId="32" xfId="6" applyNumberFormat="1" applyFont="1" applyFill="1" applyBorder="1" applyAlignment="1">
      <alignment horizontal="right"/>
    </xf>
    <xf numFmtId="0" fontId="0" fillId="5" borderId="31" xfId="6" applyNumberFormat="1" applyFont="1" applyFill="1" applyBorder="1" applyAlignment="1">
      <alignment horizontal="right"/>
    </xf>
    <xf numFmtId="182" fontId="0" fillId="5" borderId="31" xfId="0" applyNumberFormat="1" applyFill="1" applyBorder="1" applyAlignment="1">
      <alignment horizontal="left"/>
    </xf>
    <xf numFmtId="0" fontId="0" fillId="5" borderId="38" xfId="0" applyFont="1" applyFill="1" applyBorder="1" applyAlignment="1">
      <alignment horizontal="center"/>
    </xf>
    <xf numFmtId="0" fontId="0" fillId="5" borderId="37" xfId="0" applyFont="1" applyFill="1" applyBorder="1" applyAlignment="1">
      <alignment horizontal="center"/>
    </xf>
    <xf numFmtId="0" fontId="0" fillId="5" borderId="36" xfId="0" applyFont="1" applyFill="1" applyBorder="1" applyAlignment="1">
      <alignment horizontal="center"/>
    </xf>
    <xf numFmtId="0" fontId="0" fillId="0" borderId="0" xfId="0" applyBorder="1" applyAlignment="1">
      <alignment horizontal="center"/>
    </xf>
    <xf numFmtId="0" fontId="0" fillId="0" borderId="55" xfId="0" applyBorder="1" applyAlignment="1">
      <alignment horizontal="center"/>
    </xf>
    <xf numFmtId="0" fontId="0" fillId="8" borderId="32" xfId="0" applyFill="1" applyBorder="1" applyAlignment="1">
      <alignment horizontal="center"/>
    </xf>
    <xf numFmtId="0" fontId="0" fillId="8" borderId="31" xfId="0" applyFill="1" applyBorder="1" applyAlignment="1">
      <alignment horizontal="center"/>
    </xf>
    <xf numFmtId="0" fontId="0" fillId="13" borderId="32" xfId="0" applyFill="1" applyBorder="1" applyAlignment="1">
      <alignment horizontal="center"/>
    </xf>
    <xf numFmtId="0" fontId="0" fillId="13" borderId="31" xfId="0" applyFill="1" applyBorder="1" applyAlignment="1">
      <alignment horizontal="center"/>
    </xf>
    <xf numFmtId="0" fontId="0" fillId="13" borderId="30" xfId="0" applyFill="1" applyBorder="1" applyAlignment="1">
      <alignment horizontal="center"/>
    </xf>
    <xf numFmtId="0" fontId="0" fillId="5" borderId="32" xfId="0" applyFill="1" applyBorder="1" applyAlignment="1">
      <alignment horizontal="center"/>
    </xf>
    <xf numFmtId="0" fontId="0" fillId="5" borderId="31" xfId="0" applyFill="1" applyBorder="1" applyAlignment="1">
      <alignment horizontal="center"/>
    </xf>
    <xf numFmtId="0" fontId="0" fillId="13" borderId="43" xfId="0" applyFill="1" applyBorder="1" applyAlignment="1">
      <alignment horizontal="center"/>
    </xf>
    <xf numFmtId="0" fontId="0" fillId="13" borderId="41" xfId="0" applyFill="1" applyBorder="1" applyAlignment="1">
      <alignment horizontal="center"/>
    </xf>
    <xf numFmtId="0" fontId="130" fillId="5" borderId="32" xfId="6" applyNumberFormat="1" applyFont="1" applyFill="1" applyBorder="1" applyAlignment="1">
      <alignment horizontal="right"/>
    </xf>
    <xf numFmtId="0" fontId="130" fillId="5" borderId="31" xfId="6" applyNumberFormat="1" applyFont="1" applyFill="1" applyBorder="1" applyAlignment="1">
      <alignment horizontal="right"/>
    </xf>
    <xf numFmtId="199" fontId="0" fillId="5" borderId="31" xfId="0" applyNumberFormat="1" applyFill="1" applyBorder="1" applyAlignment="1">
      <alignment horizontal="left"/>
    </xf>
    <xf numFmtId="43" fontId="0" fillId="5" borderId="38" xfId="6" applyNumberFormat="1" applyFont="1" applyFill="1" applyBorder="1" applyAlignment="1">
      <alignment horizontal="center"/>
    </xf>
    <xf numFmtId="43" fontId="0" fillId="5" borderId="36" xfId="6" applyNumberFormat="1" applyFont="1" applyFill="1" applyBorder="1" applyAlignment="1">
      <alignment horizontal="center"/>
    </xf>
    <xf numFmtId="0" fontId="0" fillId="5" borderId="14" xfId="0" applyFill="1" applyBorder="1" applyAlignment="1">
      <alignment horizontal="center"/>
    </xf>
    <xf numFmtId="0" fontId="0" fillId="8" borderId="30" xfId="0" applyFill="1" applyBorder="1" applyAlignment="1">
      <alignment horizontal="center"/>
    </xf>
    <xf numFmtId="192" fontId="0" fillId="15" borderId="31" xfId="0" applyNumberFormat="1" applyFill="1" applyBorder="1" applyAlignment="1">
      <alignment horizontal="left"/>
    </xf>
    <xf numFmtId="192" fontId="0" fillId="15" borderId="30" xfId="0" applyNumberFormat="1" applyFill="1" applyBorder="1" applyAlignment="1">
      <alignment horizontal="left"/>
    </xf>
    <xf numFmtId="182" fontId="0" fillId="5" borderId="30" xfId="0" applyNumberFormat="1" applyFill="1" applyBorder="1" applyAlignment="1">
      <alignment horizontal="left"/>
    </xf>
    <xf numFmtId="0" fontId="0" fillId="5" borderId="30" xfId="0" applyFill="1" applyBorder="1" applyAlignment="1">
      <alignment horizontal="center"/>
    </xf>
    <xf numFmtId="43" fontId="0" fillId="5" borderId="55" xfId="6" applyFont="1" applyFill="1" applyBorder="1" applyAlignment="1">
      <alignment horizontal="right"/>
    </xf>
    <xf numFmtId="43" fontId="0" fillId="5" borderId="0" xfId="6" applyFont="1" applyFill="1" applyBorder="1" applyAlignment="1">
      <alignment horizontal="right"/>
    </xf>
    <xf numFmtId="0" fontId="0" fillId="15" borderId="36" xfId="0" applyFill="1" applyBorder="1" applyAlignment="1">
      <alignment horizontal="center"/>
    </xf>
    <xf numFmtId="0" fontId="0" fillId="5" borderId="36" xfId="0" applyFill="1" applyBorder="1" applyAlignment="1">
      <alignment horizontal="center"/>
    </xf>
    <xf numFmtId="192" fontId="0" fillId="5" borderId="31" xfId="0" applyNumberFormat="1" applyFill="1" applyBorder="1" applyAlignment="1">
      <alignment horizontal="left"/>
    </xf>
    <xf numFmtId="192" fontId="0" fillId="5" borderId="30" xfId="0" applyNumberFormat="1" applyFill="1" applyBorder="1" applyAlignment="1">
      <alignment horizontal="left"/>
    </xf>
    <xf numFmtId="0" fontId="23" fillId="0" borderId="32" xfId="3" applyFont="1" applyBorder="1" applyAlignment="1">
      <alignment horizontal="center" wrapText="1"/>
    </xf>
    <xf numFmtId="0" fontId="23" fillId="0" borderId="30" xfId="3" applyFont="1" applyBorder="1" applyAlignment="1">
      <alignment horizontal="center" wrapText="1"/>
    </xf>
    <xf numFmtId="0" fontId="23" fillId="11" borderId="14" xfId="3" applyFont="1" applyFill="1" applyBorder="1" applyAlignment="1">
      <alignment horizontal="center" vertical="center"/>
    </xf>
    <xf numFmtId="0" fontId="23" fillId="11" borderId="44" xfId="3" applyFont="1" applyFill="1" applyBorder="1" applyAlignment="1">
      <alignment horizontal="center" vertical="center"/>
    </xf>
    <xf numFmtId="0" fontId="23" fillId="11" borderId="24" xfId="3" applyFont="1" applyFill="1" applyBorder="1" applyAlignment="1">
      <alignment horizontal="center" vertical="center"/>
    </xf>
    <xf numFmtId="0" fontId="67" fillId="11" borderId="14" xfId="3" applyFont="1" applyFill="1" applyBorder="1" applyAlignment="1">
      <alignment horizontal="center" vertical="center"/>
    </xf>
    <xf numFmtId="0" fontId="23" fillId="11" borderId="14" xfId="3" applyFill="1" applyBorder="1" applyAlignment="1">
      <alignment horizontal="center" vertical="center"/>
    </xf>
    <xf numFmtId="0" fontId="23" fillId="11" borderId="44" xfId="3" applyFont="1" applyFill="1" applyBorder="1" applyAlignment="1">
      <alignment horizontal="center" vertical="center" wrapText="1"/>
    </xf>
    <xf numFmtId="0" fontId="23" fillId="11" borderId="24" xfId="3" applyFont="1" applyFill="1" applyBorder="1" applyAlignment="1">
      <alignment horizontal="center" vertical="center" wrapText="1"/>
    </xf>
  </cellXfs>
  <cellStyles count="8">
    <cellStyle name="Normal" xfId="0" builtinId="0"/>
    <cellStyle name="Normal 2" xfId="3"/>
    <cellStyle name="Normal 3" xfId="7"/>
    <cellStyle name="Porcentagem" xfId="2" builtinId="5"/>
    <cellStyle name="Porcentagem 2" xfId="5"/>
    <cellStyle name="Vírgula" xfId="1" builtinId="3"/>
    <cellStyle name="Vírgula 2" xfId="4"/>
    <cellStyle name="Vírgula 3" xfId="6"/>
  </cellStyles>
  <dxfs count="107">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u val="none"/>
        <color rgb="FFFF0000"/>
      </font>
      <fill>
        <patternFill patternType="solid">
          <bgColor theme="5"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00FF"/>
      <color rgb="FF4200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114300</xdr:rowOff>
    </xdr:from>
    <xdr:to>
      <xdr:col>34</xdr:col>
      <xdr:colOff>582083</xdr:colOff>
      <xdr:row>29</xdr:row>
      <xdr:rowOff>133350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43100"/>
          <a:ext cx="21336000" cy="481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838200</xdr:colOff>
      <xdr:row>8</xdr:row>
      <xdr:rowOff>66675</xdr:rowOff>
    </xdr:from>
    <xdr:to>
      <xdr:col>38</xdr:col>
      <xdr:colOff>1571625</xdr:colOff>
      <xdr:row>22</xdr:row>
      <xdr:rowOff>219075</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36000" y="1895475"/>
          <a:ext cx="24384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819150</xdr:colOff>
      <xdr:row>23</xdr:row>
      <xdr:rowOff>57150</xdr:rowOff>
    </xdr:from>
    <xdr:to>
      <xdr:col>38</xdr:col>
      <xdr:colOff>1600200</xdr:colOff>
      <xdr:row>35</xdr:row>
      <xdr:rowOff>104775</xdr:rowOff>
    </xdr:to>
    <xdr:pic>
      <xdr:nvPicPr>
        <xdr:cNvPr id="4" name="Imagem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36000" y="5314950"/>
          <a:ext cx="2438400" cy="279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29</xdr:row>
      <xdr:rowOff>142875</xdr:rowOff>
    </xdr:from>
    <xdr:to>
      <xdr:col>9</xdr:col>
      <xdr:colOff>922867</xdr:colOff>
      <xdr:row>57</xdr:row>
      <xdr:rowOff>133350</xdr:rowOff>
    </xdr:to>
    <xdr:pic>
      <xdr:nvPicPr>
        <xdr:cNvPr id="5" name="Imagem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 y="6772275"/>
          <a:ext cx="6210300" cy="605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1758950</xdr:colOff>
      <xdr:row>20</xdr:row>
      <xdr:rowOff>232832</xdr:rowOff>
    </xdr:from>
    <xdr:to>
      <xdr:col>41</xdr:col>
      <xdr:colOff>1860550</xdr:colOff>
      <xdr:row>27</xdr:row>
      <xdr:rowOff>38099</xdr:rowOff>
    </xdr:to>
    <xdr:pic>
      <xdr:nvPicPr>
        <xdr:cNvPr id="6" name="Imagem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6950" y="5714999"/>
          <a:ext cx="3752850" cy="143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3175</xdr:colOff>
      <xdr:row>9</xdr:row>
      <xdr:rowOff>140759</xdr:rowOff>
    </xdr:from>
    <xdr:to>
      <xdr:col>41</xdr:col>
      <xdr:colOff>1961092</xdr:colOff>
      <xdr:row>20</xdr:row>
      <xdr:rowOff>121708</xdr:rowOff>
    </xdr:to>
    <xdr:pic>
      <xdr:nvPicPr>
        <xdr:cNvPr id="7" name="Imagem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470342" y="3061759"/>
          <a:ext cx="3810000" cy="2542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281517</xdr:colOff>
      <xdr:row>10</xdr:row>
      <xdr:rowOff>6351</xdr:rowOff>
    </xdr:from>
    <xdr:to>
      <xdr:col>45</xdr:col>
      <xdr:colOff>2072218</xdr:colOff>
      <xdr:row>35</xdr:row>
      <xdr:rowOff>130175</xdr:rowOff>
    </xdr:to>
    <xdr:pic>
      <xdr:nvPicPr>
        <xdr:cNvPr id="8" name="Imagem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632767" y="3160184"/>
          <a:ext cx="5452534" cy="594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8697</xdr:colOff>
      <xdr:row>27</xdr:row>
      <xdr:rowOff>80755</xdr:rowOff>
    </xdr:from>
    <xdr:to>
      <xdr:col>19</xdr:col>
      <xdr:colOff>237297</xdr:colOff>
      <xdr:row>50</xdr:row>
      <xdr:rowOff>52181</xdr:rowOff>
    </xdr:to>
    <xdr:pic>
      <xdr:nvPicPr>
        <xdr:cNvPr id="2" name="Imagem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8719" y="4553364"/>
          <a:ext cx="2680252" cy="383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62118</xdr:colOff>
      <xdr:row>0</xdr:row>
      <xdr:rowOff>0</xdr:rowOff>
    </xdr:from>
    <xdr:to>
      <xdr:col>18</xdr:col>
      <xdr:colOff>433593</xdr:colOff>
      <xdr:row>11</xdr:row>
      <xdr:rowOff>19050</xdr:rowOff>
    </xdr:to>
    <xdr:pic>
      <xdr:nvPicPr>
        <xdr:cNvPr id="3"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4075" y="0"/>
          <a:ext cx="2823127" cy="184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123825</xdr:colOff>
      <xdr:row>11</xdr:row>
      <xdr:rowOff>85725</xdr:rowOff>
    </xdr:from>
    <xdr:to>
      <xdr:col>17</xdr:col>
      <xdr:colOff>390524</xdr:colOff>
      <xdr:row>25</xdr:row>
      <xdr:rowOff>0</xdr:rowOff>
    </xdr:to>
    <xdr:pic>
      <xdr:nvPicPr>
        <xdr:cNvPr id="4" name="Imagem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48625" y="1866900"/>
          <a:ext cx="2705100" cy="218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32</xdr:row>
      <xdr:rowOff>85725</xdr:rowOff>
    </xdr:from>
    <xdr:to>
      <xdr:col>5</xdr:col>
      <xdr:colOff>184703</xdr:colOff>
      <xdr:row>40</xdr:row>
      <xdr:rowOff>66675</xdr:rowOff>
    </xdr:to>
    <xdr:pic>
      <xdr:nvPicPr>
        <xdr:cNvPr id="5" name="Imagem 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0975" y="5267325"/>
          <a:ext cx="30765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103776</xdr:colOff>
      <xdr:row>28</xdr:row>
      <xdr:rowOff>63825</xdr:rowOff>
    </xdr:from>
    <xdr:to>
      <xdr:col>15</xdr:col>
      <xdr:colOff>537882</xdr:colOff>
      <xdr:row>43</xdr:row>
      <xdr:rowOff>83185</xdr:rowOff>
    </xdr:to>
    <xdr:pic>
      <xdr:nvPicPr>
        <xdr:cNvPr id="22551" name="Picture 23"/>
        <xdr:cNvPicPr>
          <a:picLocks noChangeAspect="1" noChangeArrowheads="1"/>
        </xdr:cNvPicPr>
      </xdr:nvPicPr>
      <xdr:blipFill>
        <a:blip xmlns:r="http://schemas.openxmlformats.org/officeDocument/2006/relationships" r:embed="rId1" cstate="print"/>
        <a:srcRect/>
        <a:stretch>
          <a:fillRect/>
        </a:stretch>
      </xdr:blipFill>
      <xdr:spPr bwMode="auto">
        <a:xfrm>
          <a:off x="3140570" y="4579796"/>
          <a:ext cx="3381253" cy="2372594"/>
        </a:xfrm>
        <a:prstGeom prst="rect">
          <a:avLst/>
        </a:prstGeom>
        <a:noFill/>
      </xdr:spPr>
    </xdr:pic>
    <xdr:clientData/>
  </xdr:twoCellAnchor>
  <xdr:twoCellAnchor editAs="oneCell">
    <xdr:from>
      <xdr:col>17</xdr:col>
      <xdr:colOff>126014</xdr:colOff>
      <xdr:row>0</xdr:row>
      <xdr:rowOff>110631</xdr:rowOff>
    </xdr:from>
    <xdr:to>
      <xdr:col>23</xdr:col>
      <xdr:colOff>296636</xdr:colOff>
      <xdr:row>24</xdr:row>
      <xdr:rowOff>63894</xdr:rowOff>
    </xdr:to>
    <xdr:pic>
      <xdr:nvPicPr>
        <xdr:cNvPr id="5" name="Imagem 4" descr="WP_20170404_21_02_39_Pro.jpg"/>
        <xdr:cNvPicPr>
          <a:picLocks noChangeAspect="1"/>
        </xdr:cNvPicPr>
      </xdr:nvPicPr>
      <xdr:blipFill>
        <a:blip xmlns:r="http://schemas.openxmlformats.org/officeDocument/2006/relationships" r:embed="rId2" cstate="print"/>
        <a:stretch>
          <a:fillRect/>
        </a:stretch>
      </xdr:blipFill>
      <xdr:spPr>
        <a:xfrm>
          <a:off x="6779907" y="110631"/>
          <a:ext cx="3844550" cy="3948439"/>
        </a:xfrm>
        <a:prstGeom prst="rect">
          <a:avLst/>
        </a:prstGeom>
      </xdr:spPr>
    </xdr:pic>
    <xdr:clientData/>
  </xdr:twoCellAnchor>
  <xdr:twoCellAnchor editAs="oneCell">
    <xdr:from>
      <xdr:col>17</xdr:col>
      <xdr:colOff>194372</xdr:colOff>
      <xdr:row>24</xdr:row>
      <xdr:rowOff>135801</xdr:rowOff>
    </xdr:from>
    <xdr:to>
      <xdr:col>24</xdr:col>
      <xdr:colOff>411889</xdr:colOff>
      <xdr:row>46</xdr:row>
      <xdr:rowOff>52975</xdr:rowOff>
    </xdr:to>
    <xdr:pic>
      <xdr:nvPicPr>
        <xdr:cNvPr id="6" name="Imagem 5" descr="WP_20170404_21_02_59_Pro.jpg"/>
        <xdr:cNvPicPr>
          <a:picLocks noChangeAspect="1"/>
        </xdr:cNvPicPr>
      </xdr:nvPicPr>
      <xdr:blipFill>
        <a:blip xmlns:r="http://schemas.openxmlformats.org/officeDocument/2006/relationships" r:embed="rId3" cstate="print"/>
        <a:stretch>
          <a:fillRect/>
        </a:stretch>
      </xdr:blipFill>
      <xdr:spPr>
        <a:xfrm>
          <a:off x="6848265" y="4122694"/>
          <a:ext cx="4503767" cy="35721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336177</xdr:colOff>
      <xdr:row>6</xdr:row>
      <xdr:rowOff>52387</xdr:rowOff>
    </xdr:from>
    <xdr:ext cx="1822636" cy="274947"/>
    <mc:AlternateContent xmlns:mc="http://schemas.openxmlformats.org/markup-compatibility/2006" xmlns:a14="http://schemas.microsoft.com/office/drawing/2010/main">
      <mc:Choice Requires="a14">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m:rPr>
                            <m:sty m:val="p"/>
                          </m:rPr>
                          <a:rPr lang="el-GR" sz="1100" b="0" i="1">
                            <a:latin typeface="Cambria Math"/>
                          </a:rPr>
                          <m:t>α</m:t>
                        </m:r>
                        <m:r>
                          <a:rPr lang="en-US" sz="1100" b="0" i="1">
                            <a:latin typeface="Cambria Math"/>
                          </a:rPr>
                          <m:t>.</m:t>
                        </m:r>
                        <m:r>
                          <a:rPr lang="pt-BR" sz="1100" b="0" i="1">
                            <a:latin typeface="Cambria Math"/>
                          </a:rPr>
                          <m:t>𝑞</m:t>
                        </m:r>
                      </m:e>
                      <m:sub>
                        <m:r>
                          <a:rPr lang="pt-BR" sz="1100" b="0" i="1">
                            <a:latin typeface="Cambria Math"/>
                          </a:rPr>
                          <m:t>𝑝</m:t>
                        </m:r>
                      </m:sub>
                    </m:sSub>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m:rPr>
                            <m:sty m:val="p"/>
                          </m:rPr>
                          <a:rPr lang="el-GR" sz="1100" b="0" i="1">
                            <a:solidFill>
                              <a:schemeClr val="tx1"/>
                            </a:solidFill>
                            <a:effectLst/>
                            <a:latin typeface="Cambria Math"/>
                            <a:ea typeface="+mn-ea"/>
                            <a:cs typeface="+mn-cs"/>
                          </a:rPr>
                          <m:t>β</m:t>
                        </m:r>
                        <m:r>
                          <a:rPr lang="en-US"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𝑞</m:t>
                        </m:r>
                      </m:e>
                      <m:sub>
                        <m:r>
                          <a:rPr lang="pt-BR" sz="1100" b="0" i="1">
                            <a:solidFill>
                              <a:schemeClr val="tx1"/>
                            </a:solidFill>
                            <a:effectLst/>
                            <a:latin typeface="Cambria Math"/>
                            <a:ea typeface="+mn-ea"/>
                            <a:cs typeface="+mn-cs"/>
                          </a:rPr>
                          <m:t>𝑠</m:t>
                        </m:r>
                      </m:sub>
                    </m:sSub>
                    <m:r>
                      <a:rPr lang="pt-BR" sz="1100" b="0" i="1">
                        <a:solidFill>
                          <a:schemeClr val="tx1"/>
                        </a:solidFill>
                        <a:effectLst/>
                        <a:latin typeface="Cambria Math"/>
                        <a:ea typeface="+mn-ea"/>
                        <a:cs typeface="+mn-cs"/>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𝐴</m:t>
                        </m:r>
                      </m:e>
                      <m:sub>
                        <m:r>
                          <a:rPr lang="pt-BR" sz="1100" b="0" i="1">
                            <a:solidFill>
                              <a:schemeClr val="tx1"/>
                            </a:solidFill>
                            <a:effectLst/>
                            <a:latin typeface="Cambria Math"/>
                            <a:ea typeface="+mn-ea"/>
                            <a:cs typeface="+mn-cs"/>
                          </a:rPr>
                          <m:t>𝑠</m:t>
                        </m:r>
                      </m:sub>
                    </m:sSub>
                  </m:oMath>
                </m:oMathPara>
              </a14:m>
              <a:endParaRPr lang="pt-BR" sz="1100"/>
            </a:p>
          </xdr:txBody>
        </xdr:sp>
      </mc:Choice>
      <mc:Fallback xmlns="">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a:t>
              </a:r>
              <a:r>
                <a:rPr lang="el-GR" sz="1100" b="0" i="0">
                  <a:latin typeface="Cambria Math"/>
                </a:rPr>
                <a:t>α</a:t>
              </a:r>
              <a:r>
                <a:rPr lang="en-US" sz="1100" b="0" i="0">
                  <a:latin typeface="Cambria Math"/>
                </a:rPr>
                <a:t>.</a:t>
              </a:r>
              <a:r>
                <a:rPr lang="pt-BR" sz="1100" b="0" i="0">
                  <a:latin typeface="Cambria Math"/>
                </a:rPr>
                <a:t>𝑞〗_𝑝.𝐴_𝑝+</a:t>
              </a:r>
              <a:r>
                <a:rPr lang="pt-BR" sz="1100" b="0" i="0">
                  <a:solidFill>
                    <a:schemeClr val="tx1"/>
                  </a:solidFill>
                  <a:effectLst/>
                  <a:latin typeface="Cambria Math"/>
                  <a:ea typeface="+mn-ea"/>
                  <a:cs typeface="+mn-cs"/>
                </a:rPr>
                <a:t>〖</a:t>
              </a:r>
              <a:r>
                <a:rPr lang="el-GR" sz="1100" b="0" i="0">
                  <a:solidFill>
                    <a:schemeClr val="tx1"/>
                  </a:solidFill>
                  <a:effectLst/>
                  <a:latin typeface="+mn-lt"/>
                  <a:ea typeface="+mn-ea"/>
                  <a:cs typeface="+mn-cs"/>
                </a:rPr>
                <a:t>β</a:t>
              </a:r>
              <a:r>
                <a:rPr lang="en-US" sz="1100" b="0" i="0">
                  <a:solidFill>
                    <a:schemeClr val="tx1"/>
                  </a:solidFill>
                  <a:effectLst/>
                  <a:latin typeface="Cambria Math"/>
                  <a:ea typeface="+mn-ea"/>
                  <a:cs typeface="+mn-cs"/>
                </a:rPr>
                <a:t>.</a:t>
              </a:r>
              <a:r>
                <a:rPr lang="pt-BR" sz="1100" b="0" i="0">
                  <a:solidFill>
                    <a:schemeClr val="tx1"/>
                  </a:solidFill>
                  <a:effectLst/>
                  <a:latin typeface="Cambria Math"/>
                  <a:ea typeface="+mn-ea"/>
                  <a:cs typeface="+mn-cs"/>
                </a:rPr>
                <a:t>𝑞〗_𝑠.𝐴_𝑠</a:t>
              </a:r>
              <a:endParaRPr lang="pt-BR" sz="1100"/>
            </a:p>
          </xdr:txBody>
        </xdr:sp>
      </mc:Fallback>
    </mc:AlternateContent>
    <xdr:clientData/>
  </xdr:oneCellAnchor>
  <xdr:oneCellAnchor>
    <xdr:from>
      <xdr:col>1</xdr:col>
      <xdr:colOff>104774</xdr:colOff>
      <xdr:row>14</xdr:row>
      <xdr:rowOff>71437</xdr:rowOff>
    </xdr:from>
    <xdr:ext cx="1457325" cy="274947"/>
    <mc:AlternateContent xmlns:mc="http://schemas.openxmlformats.org/markup-compatibility/2006" xmlns:a14="http://schemas.microsoft.com/office/drawing/2010/main">
      <mc:Choice Requires="a14">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𝑞</m:t>
                        </m:r>
                      </m:e>
                      <m:sub>
                        <m:r>
                          <a:rPr lang="pt-BR" sz="1100" b="0" i="1">
                            <a:latin typeface="Cambria Math"/>
                          </a:rPr>
                          <m:t>𝑝</m:t>
                        </m:r>
                      </m:sub>
                    </m:sSub>
                    <m:r>
                      <a:rPr lang="pt-BR" sz="1100" b="0" i="1">
                        <a:latin typeface="Cambria Math"/>
                      </a:rPr>
                      <m:t>=</m:t>
                    </m:r>
                    <m:r>
                      <a:rPr lang="pt-BR" sz="1100" b="0" i="1">
                        <a:latin typeface="Cambria Math"/>
                      </a:rPr>
                      <m:t>𝐾</m:t>
                    </m:r>
                    <m:r>
                      <a:rPr lang="pt-BR" sz="1100" b="0" i="1">
                        <a:latin typeface="Cambria Math"/>
                      </a:rPr>
                      <m:t>.</m:t>
                    </m:r>
                    <m:r>
                      <a:rPr lang="pt-BR" sz="1100" b="0" i="1">
                        <a:latin typeface="Cambria Math"/>
                      </a:rPr>
                      <m:t>𝑁</m:t>
                    </m:r>
                  </m:oMath>
                </m:oMathPara>
              </a14:m>
              <a:endParaRPr lang="pt-BR" sz="1100"/>
            </a:p>
          </xdr:txBody>
        </xdr:sp>
      </mc:Choice>
      <mc:Fallback xmlns="">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𝑞_𝑝=𝐾.𝑁</a:t>
              </a:r>
              <a:endParaRPr lang="pt-BR" sz="1100"/>
            </a:p>
          </xdr:txBody>
        </xdr:sp>
      </mc:Fallback>
    </mc:AlternateContent>
    <xdr:clientData/>
  </xdr:oneCellAnchor>
  <xdr:oneCellAnchor>
    <xdr:from>
      <xdr:col>1</xdr:col>
      <xdr:colOff>352425</xdr:colOff>
      <xdr:row>19</xdr:row>
      <xdr:rowOff>90487</xdr:rowOff>
    </xdr:from>
    <xdr:ext cx="1981200" cy="412805"/>
    <mc:AlternateContent xmlns:mc="http://schemas.openxmlformats.org/markup-compatibility/2006" xmlns:a14="http://schemas.microsoft.com/office/drawing/2010/main">
      <mc:Choice Requires="a14">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𝑞</m:t>
                        </m:r>
                      </m:e>
                      <m:sub>
                        <m:r>
                          <a:rPr lang="pt-BR" sz="1100" b="0" i="1">
                            <a:latin typeface="Cambria Math"/>
                          </a:rPr>
                          <m:t>𝑠</m:t>
                        </m:r>
                      </m:sub>
                    </m:sSub>
                    <m:r>
                      <a:rPr lang="pt-BR" sz="1100" b="0" i="1">
                        <a:latin typeface="Cambria Math"/>
                      </a:rPr>
                      <m:t>=10.</m:t>
                    </m:r>
                    <m:d>
                      <m:dPr>
                        <m:ctrlPr>
                          <a:rPr lang="pt-BR" sz="1100" b="0" i="1">
                            <a:latin typeface="Cambria Math"/>
                          </a:rPr>
                        </m:ctrlPr>
                      </m:dPr>
                      <m:e>
                        <m:f>
                          <m:fPr>
                            <m:ctrlPr>
                              <a:rPr lang="pt-BR" sz="1100" b="0" i="1">
                                <a:latin typeface="Cambria Math"/>
                              </a:rPr>
                            </m:ctrlPr>
                          </m:fPr>
                          <m:num>
                            <m:r>
                              <a:rPr lang="pt-BR" sz="1100" b="0" i="1">
                                <a:latin typeface="Cambria Math"/>
                              </a:rPr>
                              <m:t>𝑁</m:t>
                            </m:r>
                          </m:num>
                          <m:den>
                            <m:r>
                              <a:rPr lang="pt-BR" sz="1100" b="0" i="1">
                                <a:latin typeface="Cambria Math"/>
                              </a:rPr>
                              <m:t>3</m:t>
                            </m:r>
                          </m:den>
                        </m:f>
                        <m:r>
                          <a:rPr lang="pt-BR" sz="1100" b="0" i="1">
                            <a:latin typeface="Cambria Math"/>
                          </a:rPr>
                          <m:t>+1</m:t>
                        </m:r>
                      </m:e>
                    </m:d>
                    <m:d>
                      <m:dPr>
                        <m:begChr m:val="["/>
                        <m:endChr m:val="]"/>
                        <m:ctrlPr>
                          <a:rPr lang="pt-BR" sz="1100" b="0" i="1">
                            <a:latin typeface="Cambria Math"/>
                          </a:rPr>
                        </m:ctrlPr>
                      </m:dPr>
                      <m:e>
                        <m:r>
                          <m:rPr>
                            <m:sty m:val="p"/>
                          </m:rPr>
                          <a:rPr lang="pt-BR" sz="1100" b="0" i="0">
                            <a:solidFill>
                              <a:schemeClr val="tx1"/>
                            </a:solidFill>
                            <a:effectLst/>
                            <a:latin typeface="Cambria Math"/>
                            <a:ea typeface="+mn-ea"/>
                            <a:cs typeface="+mn-cs"/>
                          </a:rPr>
                          <m:t>kN</m:t>
                        </m:r>
                        <m:r>
                          <a:rPr lang="pt-BR" sz="1100" b="0" i="1">
                            <a:solidFill>
                              <a:schemeClr val="tx1"/>
                            </a:solidFill>
                            <a:effectLst/>
                            <a:latin typeface="Cambria Math"/>
                            <a:ea typeface="+mn-ea"/>
                            <a:cs typeface="+mn-cs"/>
                          </a:rPr>
                          <m:t>/</m:t>
                        </m:r>
                        <m:sSup>
                          <m:sSupPr>
                            <m:ctrlPr>
                              <a:rPr lang="pt-BR" sz="1100" b="0" i="1">
                                <a:solidFill>
                                  <a:schemeClr val="tx1"/>
                                </a:solidFill>
                                <a:effectLst/>
                                <a:latin typeface="Cambria Math"/>
                                <a:ea typeface="+mn-ea"/>
                                <a:cs typeface="+mn-cs"/>
                              </a:rPr>
                            </m:ctrlPr>
                          </m:sSupPr>
                          <m:e>
                            <m:r>
                              <a:rPr lang="pt-BR" sz="1100" b="0" i="1">
                                <a:solidFill>
                                  <a:schemeClr val="tx1"/>
                                </a:solidFill>
                                <a:effectLst/>
                                <a:latin typeface="Cambria Math"/>
                                <a:ea typeface="+mn-ea"/>
                                <a:cs typeface="+mn-cs"/>
                              </a:rPr>
                              <m:t>𝑚</m:t>
                            </m:r>
                          </m:e>
                          <m:sup>
                            <m:r>
                              <a:rPr lang="pt-BR" sz="1100" b="0" i="1">
                                <a:solidFill>
                                  <a:schemeClr val="tx1"/>
                                </a:solidFill>
                                <a:effectLst/>
                                <a:latin typeface="Cambria Math"/>
                                <a:ea typeface="+mn-ea"/>
                                <a:cs typeface="+mn-cs"/>
                              </a:rPr>
                              <m:t>2</m:t>
                            </m:r>
                          </m:sup>
                        </m:sSup>
                      </m:e>
                    </m:d>
                  </m:oMath>
                </m:oMathPara>
              </a14:m>
              <a:endParaRPr lang="pt-BR" sz="1100"/>
            </a:p>
          </xdr:txBody>
        </xdr:sp>
      </mc:Choice>
      <mc:Fallback xmlns="">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𝑞_𝑠=10.(𝑁/3+1)[</a:t>
              </a:r>
              <a:r>
                <a:rPr lang="pt-BR" sz="1100" b="0" i="0">
                  <a:solidFill>
                    <a:schemeClr val="tx1"/>
                  </a:solidFill>
                  <a:effectLst/>
                  <a:latin typeface="Cambria Math"/>
                  <a:ea typeface="+mn-ea"/>
                  <a:cs typeface="+mn-cs"/>
                </a:rPr>
                <a:t>kN/𝑚^2 ]</a:t>
              </a:r>
              <a:endParaRPr lang="pt-BR"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447674</xdr:colOff>
      <xdr:row>6</xdr:row>
      <xdr:rowOff>23812</xdr:rowOff>
    </xdr:from>
    <xdr:ext cx="1457325" cy="279244"/>
    <mc:AlternateContent xmlns:mc="http://schemas.openxmlformats.org/markup-compatibility/2006" xmlns:a14="http://schemas.microsoft.com/office/drawing/2010/main">
      <mc:Choice Requires="a14">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𝑄</m:t>
                        </m:r>
                      </m:e>
                      <m:sub>
                        <m:r>
                          <a:rPr lang="pt-BR" sz="1100" b="0" i="1">
                            <a:solidFill>
                              <a:schemeClr val="tx1"/>
                            </a:solidFill>
                            <a:effectLst/>
                            <a:latin typeface="Cambria Math"/>
                            <a:ea typeface="+mn-ea"/>
                            <a:cs typeface="+mn-cs"/>
                          </a:rPr>
                          <m:t>𝑎</m:t>
                        </m:r>
                      </m:sub>
                    </m:sSub>
                  </m:oMath>
                </m:oMathPara>
              </a14:m>
              <a:endParaRPr lang="pt-BR" sz="1100"/>
            </a:p>
          </xdr:txBody>
        </xdr:sp>
      </mc:Choice>
      <mc:Fallback xmlns="">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𝑄_𝑢=𝑄_𝑝+</a:t>
              </a:r>
              <a:r>
                <a:rPr lang="pt-BR" sz="1100" b="0" i="0">
                  <a:solidFill>
                    <a:schemeClr val="tx1"/>
                  </a:solidFill>
                  <a:effectLst/>
                  <a:latin typeface="Cambria Math"/>
                  <a:ea typeface="+mn-ea"/>
                  <a:cs typeface="+mn-cs"/>
                </a:rPr>
                <a:t>𝑄_𝑎</a:t>
              </a:r>
              <a:endParaRPr lang="pt-BR" sz="1100"/>
            </a:p>
          </xdr:txBody>
        </xdr:sp>
      </mc:Fallback>
    </mc:AlternateContent>
    <xdr:clientData/>
  </xdr:oneCellAnchor>
  <xdr:oneCellAnchor>
    <xdr:from>
      <xdr:col>1</xdr:col>
      <xdr:colOff>657225</xdr:colOff>
      <xdr:row>9</xdr:row>
      <xdr:rowOff>42862</xdr:rowOff>
    </xdr:from>
    <xdr:ext cx="1076325" cy="436914"/>
    <mc:AlternateContent xmlns:mc="http://schemas.openxmlformats.org/markup-compatibility/2006" xmlns:a14="http://schemas.microsoft.com/office/drawing/2010/main">
      <mc:Choice Requires="a14">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f>
                      <m:fPr>
                        <m:ctrlPr>
                          <a:rPr lang="pt-BR" sz="1100" b="0" i="1">
                            <a:latin typeface="Cambria Math"/>
                          </a:rPr>
                        </m:ctrlPr>
                      </m:fPr>
                      <m:num>
                        <m:r>
                          <a:rPr lang="pt-BR" sz="1100" b="0" i="1">
                            <a:latin typeface="Cambria Math"/>
                          </a:rPr>
                          <m:t>𝐾</m:t>
                        </m:r>
                        <m:r>
                          <a:rPr lang="pt-BR" sz="1100" b="0" i="1">
                            <a:latin typeface="Cambria Math"/>
                          </a:rPr>
                          <m:t>.</m:t>
                        </m:r>
                        <m:r>
                          <a:rPr lang="pt-BR" sz="1100" b="0" i="1">
                            <a:latin typeface="Cambria Math"/>
                          </a:rPr>
                          <m:t>𝑁</m:t>
                        </m:r>
                      </m:num>
                      <m:den>
                        <m:sSub>
                          <m:sSubPr>
                            <m:ctrlPr>
                              <a:rPr lang="pt-BR" sz="1100" b="0" i="1">
                                <a:latin typeface="Cambria Math"/>
                              </a:rPr>
                            </m:ctrlPr>
                          </m:sSubPr>
                          <m:e>
                            <m:r>
                              <a:rPr lang="pt-BR" sz="1100" b="0" i="1">
                                <a:latin typeface="Cambria Math"/>
                              </a:rPr>
                              <m:t>𝐹</m:t>
                            </m:r>
                          </m:e>
                          <m:sub>
                            <m:r>
                              <a:rPr lang="pt-BR" sz="1100" b="0" i="1">
                                <a:latin typeface="Cambria Math"/>
                              </a:rPr>
                              <m:t>1</m:t>
                            </m:r>
                          </m:sub>
                        </m:sSub>
                      </m:den>
                    </m:f>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oMath>
                </m:oMathPara>
              </a14:m>
              <a:endParaRPr lang="pt-BR" sz="1100"/>
            </a:p>
          </xdr:txBody>
        </xdr:sp>
      </mc:Choice>
      <mc:Fallback xmlns="">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𝑄_𝑝=(𝐾.𝑁)/𝐹_1 .𝐴_𝑝</a:t>
              </a:r>
              <a:endParaRPr lang="pt-BR" sz="1100"/>
            </a:p>
          </xdr:txBody>
        </xdr:sp>
      </mc:Fallback>
    </mc:AlternateContent>
    <xdr:clientData/>
  </xdr:oneCellAnchor>
  <xdr:oneCellAnchor>
    <xdr:from>
      <xdr:col>1</xdr:col>
      <xdr:colOff>409575</xdr:colOff>
      <xdr:row>18</xdr:row>
      <xdr:rowOff>100012</xdr:rowOff>
    </xdr:from>
    <xdr:ext cx="1781175" cy="502253"/>
    <mc:AlternateContent xmlns:mc="http://schemas.openxmlformats.org/markup-compatibility/2006" xmlns:a14="http://schemas.microsoft.com/office/drawing/2010/main">
      <mc:Choice Requires="a14">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𝑎</m:t>
                        </m:r>
                      </m:sub>
                    </m:sSub>
                    <m:r>
                      <a:rPr lang="pt-BR" sz="1100" b="0" i="1">
                        <a:latin typeface="Cambria Math"/>
                      </a:rPr>
                      <m:t>=</m:t>
                    </m:r>
                    <m:nary>
                      <m:naryPr>
                        <m:chr m:val="∑"/>
                        <m:subHide m:val="on"/>
                        <m:supHide m:val="on"/>
                        <m:ctrlPr>
                          <a:rPr lang="pt-BR" sz="1100" b="0" i="1">
                            <a:latin typeface="Cambria Math"/>
                          </a:rPr>
                        </m:ctrlPr>
                      </m:naryPr>
                      <m:sub/>
                      <m:sup/>
                      <m:e>
                        <m:r>
                          <a:rPr lang="pt-BR" sz="1100" b="0" i="1">
                            <a:latin typeface="Cambria Math"/>
                            <a:ea typeface="Cambria Math"/>
                          </a:rPr>
                          <m:t>𝛼</m:t>
                        </m:r>
                        <m:r>
                          <a:rPr lang="pt-BR" sz="1100" b="0" i="1">
                            <a:latin typeface="Cambria Math"/>
                            <a:ea typeface="Cambria Math"/>
                          </a:rPr>
                          <m:t>.</m:t>
                        </m:r>
                        <m:f>
                          <m:fPr>
                            <m:ctrlPr>
                              <a:rPr lang="pt-BR" sz="1100" b="0" i="1">
                                <a:solidFill>
                                  <a:schemeClr val="tx1"/>
                                </a:solidFill>
                                <a:effectLst/>
                                <a:latin typeface="Cambria Math"/>
                                <a:ea typeface="+mn-ea"/>
                                <a:cs typeface="+mn-cs"/>
                              </a:rPr>
                            </m:ctrlPr>
                          </m:fPr>
                          <m:num>
                            <m:r>
                              <a:rPr lang="pt-BR" sz="1100" b="0" i="1">
                                <a:solidFill>
                                  <a:schemeClr val="tx1"/>
                                </a:solidFill>
                                <a:effectLst/>
                                <a:latin typeface="Cambria Math"/>
                                <a:ea typeface="+mn-ea"/>
                                <a:cs typeface="+mn-cs"/>
                              </a:rPr>
                              <m:t>𝐾</m:t>
                            </m:r>
                            <m:r>
                              <a:rPr lang="pt-BR"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𝑁</m:t>
                            </m:r>
                          </m:num>
                          <m:den>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𝐹</m:t>
                                </m:r>
                              </m:e>
                              <m:sub>
                                <m:r>
                                  <a:rPr lang="pt-BR" sz="1100" b="0" i="1">
                                    <a:solidFill>
                                      <a:schemeClr val="tx1"/>
                                    </a:solidFill>
                                    <a:effectLst/>
                                    <a:latin typeface="Cambria Math"/>
                                    <a:ea typeface="+mn-ea"/>
                                    <a:cs typeface="+mn-cs"/>
                                  </a:rPr>
                                  <m:t>2</m:t>
                                </m:r>
                              </m:sub>
                            </m:sSub>
                          </m:den>
                        </m:f>
                      </m:e>
                    </m:nary>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𝑙</m:t>
                        </m:r>
                      </m:sub>
                    </m:sSub>
                  </m:oMath>
                </m:oMathPara>
              </a14:m>
              <a:endParaRPr lang="pt-BR" sz="1100"/>
            </a:p>
          </xdr:txBody>
        </xdr:sp>
      </mc:Choice>
      <mc:Fallback xmlns="">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𝑄_𝑎=∑</a:t>
              </a:r>
              <a:r>
                <a:rPr lang="pt-BR" sz="1100" b="0" i="0">
                  <a:solidFill>
                    <a:schemeClr val="tx1"/>
                  </a:solidFill>
                  <a:effectLst/>
                  <a:latin typeface="Cambria Math"/>
                  <a:ea typeface="+mn-ea"/>
                  <a:cs typeface="+mn-cs"/>
                </a:rPr>
                <a:t>▒〖</a:t>
              </a:r>
              <a:r>
                <a:rPr lang="pt-BR" sz="1100" b="0" i="0">
                  <a:latin typeface="Cambria Math"/>
                  <a:ea typeface="Cambria Math"/>
                </a:rPr>
                <a:t>𝛼.</a:t>
              </a:r>
              <a:r>
                <a:rPr lang="pt-BR" sz="1100" b="0" i="0">
                  <a:solidFill>
                    <a:schemeClr val="tx1"/>
                  </a:solidFill>
                  <a:effectLst/>
                  <a:latin typeface="Cambria Math"/>
                  <a:ea typeface="+mn-ea"/>
                  <a:cs typeface="+mn-cs"/>
                </a:rPr>
                <a:t>(𝐾.𝑁)/𝐹_2 〗</a:t>
              </a:r>
              <a:r>
                <a:rPr lang="pt-BR" sz="1100" b="0" i="0">
                  <a:latin typeface="Cambria Math"/>
                </a:rPr>
                <a:t>.𝐴_𝑙</a:t>
              </a:r>
              <a:endParaRPr lang="pt-B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cp/01-SERVI&#199;OS/SMED_Educa&#231;&#227;o/Creches/creches/PARQUE%20S&#195;O%20PEDRO/PARECER%20T&#201;CNICO/SAPATAS%20ISOLADAS%20+VOLUME+CARGAS+SONDAGE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sé Milto Araújo"/>
      <sheetName val="Urbano Rodrigues Alonso"/>
      <sheetName val="VOL + CARGAS"/>
      <sheetName val="SONDAGEM"/>
      <sheetName val="CAP. CARGA DOS SOLOS"/>
      <sheetName val="Tabela"/>
    </sheetNames>
    <sheetDataSet>
      <sheetData sheetId="0"/>
      <sheetData sheetId="1"/>
      <sheetData sheetId="2"/>
      <sheetData sheetId="3"/>
      <sheetData sheetId="4">
        <row r="4">
          <cell r="AB4">
            <v>3.5</v>
          </cell>
        </row>
      </sheetData>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61"/>
  <sheetViews>
    <sheetView view="pageBreakPreview" zoomScale="90" zoomScaleNormal="85" zoomScaleSheetLayoutView="90" workbookViewId="0">
      <selection activeCell="K7" sqref="K7"/>
    </sheetView>
  </sheetViews>
  <sheetFormatPr defaultRowHeight="18" outlineLevelCol="1" x14ac:dyDescent="0.25"/>
  <cols>
    <col min="1" max="1" width="8.5703125" style="160" bestFit="1" customWidth="1"/>
    <col min="2" max="2" width="15.28515625" style="160" hidden="1" customWidth="1" outlineLevel="1"/>
    <col min="3" max="3" width="13.42578125" style="160" hidden="1" customWidth="1" outlineLevel="1"/>
    <col min="4" max="4" width="11.140625" style="160" bestFit="1" customWidth="1" collapsed="1"/>
    <col min="5" max="5" width="10.5703125" style="160" bestFit="1" customWidth="1"/>
    <col min="6" max="6" width="12" style="160" hidden="1" customWidth="1" outlineLevel="1"/>
    <col min="7" max="7" width="35.28515625" style="160" bestFit="1" customWidth="1" collapsed="1"/>
    <col min="8" max="8" width="3" style="160" hidden="1" customWidth="1" outlineLevel="1"/>
    <col min="9" max="9" width="14.42578125" style="160" customWidth="1" collapsed="1"/>
    <col min="10" max="11" width="14" style="160" customWidth="1"/>
    <col min="12" max="13" width="8" style="160" hidden="1" customWidth="1" outlineLevel="1"/>
    <col min="14" max="14" width="5.42578125" style="160" hidden="1" customWidth="1" outlineLevel="1"/>
    <col min="15" max="17" width="5.42578125" style="161" hidden="1" customWidth="1" outlineLevel="1"/>
    <col min="18" max="18" width="4.42578125" style="161" hidden="1" customWidth="1" outlineLevel="1"/>
    <col min="19" max="19" width="9.28515625" style="161" hidden="1" customWidth="1" outlineLevel="1"/>
    <col min="20" max="20" width="6.42578125" style="161" hidden="1" customWidth="1" outlineLevel="1"/>
    <col min="21" max="21" width="8.42578125" style="161" hidden="1" customWidth="1" outlineLevel="1"/>
    <col min="22" max="22" width="8.140625" style="161" hidden="1" customWidth="1" outlineLevel="1"/>
    <col min="23" max="23" width="12" style="161" hidden="1" customWidth="1" outlineLevel="1"/>
    <col min="24" max="26" width="6.42578125" style="161" hidden="1" customWidth="1" outlineLevel="1"/>
    <col min="27" max="29" width="8" style="160" hidden="1" customWidth="1" outlineLevel="1"/>
    <col min="30" max="30" width="17.140625" style="160" hidden="1" customWidth="1" outlineLevel="1"/>
    <col min="31" max="31" width="22.42578125" style="160" hidden="1" customWidth="1" outlineLevel="1"/>
    <col min="32" max="34" width="17.5703125" style="160" hidden="1" customWidth="1" outlineLevel="1"/>
    <col min="35" max="35" width="25.140625" style="160" bestFit="1" customWidth="1" collapsed="1"/>
    <col min="36" max="36" width="15.28515625" style="160" bestFit="1" customWidth="1"/>
    <col min="37" max="37" width="11.7109375" style="160" customWidth="1"/>
    <col min="38" max="38" width="27" style="160" hidden="1" customWidth="1" outlineLevel="1"/>
    <col min="39" max="39" width="27" style="160" customWidth="1" collapsed="1"/>
    <col min="40" max="40" width="25.28515625" style="160" hidden="1" customWidth="1" outlineLevel="1"/>
    <col min="41" max="41" width="27.7109375" style="160" customWidth="1" collapsed="1"/>
    <col min="42" max="42" width="30.42578125" style="160" bestFit="1" customWidth="1"/>
    <col min="43" max="43" width="31.5703125" style="160" hidden="1" customWidth="1" outlineLevel="1"/>
    <col min="44" max="44" width="27.42578125" style="160" customWidth="1" collapsed="1"/>
    <col min="45" max="45" width="27.42578125" style="160" customWidth="1"/>
    <col min="46" max="46" width="80.7109375" style="160" customWidth="1"/>
    <col min="47" max="47" width="16.5703125" style="159" bestFit="1" customWidth="1"/>
    <col min="48" max="52" width="11.5703125" style="159" bestFit="1" customWidth="1"/>
    <col min="53" max="75" width="7" style="159" customWidth="1"/>
    <col min="76" max="76" width="4.5703125" style="156" bestFit="1" customWidth="1"/>
    <col min="77" max="77" width="8.7109375" style="156" bestFit="1" customWidth="1"/>
    <col min="78" max="78" width="14" style="156" bestFit="1" customWidth="1"/>
    <col min="79" max="79" width="7.5703125" style="156" bestFit="1" customWidth="1"/>
    <col min="80" max="81" width="10" style="156" bestFit="1" customWidth="1"/>
    <col min="82" max="82" width="1.85546875" style="156" customWidth="1"/>
    <col min="83" max="83" width="8.7109375" style="156" bestFit="1" customWidth="1"/>
    <col min="84" max="84" width="10.42578125" style="156" bestFit="1" customWidth="1"/>
    <col min="85" max="86" width="8.7109375" style="156" bestFit="1" customWidth="1"/>
    <col min="87" max="87" width="7.7109375" style="156" bestFit="1" customWidth="1"/>
    <col min="88" max="88" width="1.7109375" style="156" customWidth="1"/>
    <col min="89" max="89" width="9.5703125" style="156" bestFit="1" customWidth="1"/>
    <col min="90" max="90" width="10" style="156" bestFit="1" customWidth="1"/>
    <col min="91" max="91" width="6.7109375" style="156" bestFit="1" customWidth="1"/>
    <col min="92" max="92" width="9.5703125" style="156" bestFit="1" customWidth="1"/>
    <col min="93" max="93" width="7.7109375" style="156" bestFit="1" customWidth="1"/>
    <col min="94" max="94" width="7.7109375" style="156" customWidth="1"/>
    <col min="95" max="95" width="6.85546875" style="156" customWidth="1"/>
    <col min="96" max="96" width="10.85546875" style="156" bestFit="1" customWidth="1"/>
    <col min="97" max="97" width="25" style="156" bestFit="1" customWidth="1"/>
    <col min="98" max="98" width="30.42578125" style="156" customWidth="1"/>
    <col min="99" max="99" width="10.5703125" style="156" bestFit="1" customWidth="1"/>
    <col min="100" max="100" width="9.42578125" style="156" bestFit="1" customWidth="1"/>
    <col min="101" max="101" width="9.140625" style="156"/>
    <col min="102" max="102" width="20.42578125" style="156" bestFit="1" customWidth="1"/>
    <col min="103" max="103" width="5.42578125" style="156" customWidth="1"/>
    <col min="104" max="104" width="11.7109375" style="156" customWidth="1"/>
    <col min="105" max="105" width="5.42578125" style="156" customWidth="1"/>
    <col min="106" max="106" width="5.5703125" style="156" customWidth="1"/>
    <col min="107" max="107" width="37.5703125" style="156" bestFit="1" customWidth="1"/>
    <col min="108" max="108" width="10.7109375" style="156" bestFit="1" customWidth="1"/>
    <col min="109" max="109" width="10.42578125" style="156" bestFit="1" customWidth="1"/>
    <col min="110" max="111" width="9.140625" style="156"/>
    <col min="112" max="112" width="2.140625" style="156" bestFit="1" customWidth="1"/>
    <col min="113" max="113" width="14.28515625" style="156" bestFit="1" customWidth="1"/>
    <col min="114" max="114" width="9.140625" style="156"/>
    <col min="115" max="115" width="9.140625" style="157"/>
    <col min="116" max="116" width="9.140625" style="158"/>
    <col min="117" max="117" width="9.85546875" style="157" bestFit="1" customWidth="1"/>
    <col min="118" max="119" width="9.140625" style="157"/>
    <col min="120" max="120" width="9.7109375" style="156" bestFit="1" customWidth="1"/>
    <col min="121" max="125" width="9.140625" style="156"/>
    <col min="126" max="140" width="9.140625" style="157"/>
    <col min="141" max="16384" width="9.140625" style="156"/>
  </cols>
  <sheetData>
    <row r="1" spans="1:140" ht="41.25" customHeight="1" x14ac:dyDescent="0.25">
      <c r="A1" s="556" t="s">
        <v>366</v>
      </c>
      <c r="B1" s="557"/>
      <c r="C1" s="557"/>
      <c r="D1" s="557"/>
      <c r="E1" s="557"/>
      <c r="F1" s="557"/>
      <c r="G1" s="557"/>
      <c r="H1" s="557"/>
      <c r="I1" s="558"/>
      <c r="J1" s="535" t="s">
        <v>365</v>
      </c>
      <c r="K1" s="535"/>
      <c r="L1" s="535" t="s">
        <v>364</v>
      </c>
      <c r="M1" s="535"/>
      <c r="N1" s="535"/>
      <c r="O1" s="544" t="s">
        <v>363</v>
      </c>
      <c r="P1" s="544"/>
      <c r="Q1" s="544"/>
      <c r="R1" s="544" t="s">
        <v>362</v>
      </c>
      <c r="S1" s="544"/>
      <c r="T1" s="544"/>
      <c r="U1" s="544"/>
      <c r="V1" s="544"/>
      <c r="W1" s="544"/>
      <c r="X1" s="545" t="s">
        <v>361</v>
      </c>
      <c r="Y1" s="545"/>
      <c r="Z1" s="545"/>
      <c r="AA1" s="545" t="s">
        <v>360</v>
      </c>
      <c r="AB1" s="545"/>
      <c r="AC1" s="545"/>
      <c r="AD1" s="535" t="s">
        <v>359</v>
      </c>
      <c r="AE1" s="535"/>
      <c r="AF1" s="535"/>
      <c r="AG1" s="535" t="s">
        <v>358</v>
      </c>
      <c r="AH1" s="535"/>
      <c r="AI1" s="535" t="s">
        <v>357</v>
      </c>
      <c r="AJ1" s="535"/>
      <c r="AK1" s="535"/>
      <c r="AL1" s="535" t="s">
        <v>356</v>
      </c>
      <c r="AM1" s="535"/>
      <c r="AN1" s="240" t="s">
        <v>355</v>
      </c>
      <c r="AO1" s="225" t="s">
        <v>354</v>
      </c>
      <c r="AP1" s="225" t="s">
        <v>353</v>
      </c>
      <c r="AQ1" s="535" t="s">
        <v>352</v>
      </c>
      <c r="AR1" s="535"/>
      <c r="AS1" s="225" t="s">
        <v>351</v>
      </c>
      <c r="AT1" s="226"/>
      <c r="BA1" s="231"/>
      <c r="BB1" s="231"/>
      <c r="BC1" s="231"/>
      <c r="BD1" s="231"/>
      <c r="BE1" s="231"/>
      <c r="BF1" s="231"/>
      <c r="BG1" s="231"/>
      <c r="BH1" s="231"/>
      <c r="BI1" s="231"/>
      <c r="BJ1" s="231"/>
      <c r="BK1" s="231"/>
      <c r="BL1" s="231"/>
      <c r="BM1" s="231"/>
      <c r="BN1" s="231"/>
      <c r="BO1" s="231"/>
      <c r="BP1" s="231"/>
      <c r="BQ1" s="231"/>
      <c r="BR1" s="231"/>
      <c r="BS1" s="231"/>
      <c r="BT1" s="231"/>
      <c r="BU1" s="231"/>
      <c r="BV1" s="231"/>
      <c r="BX1" s="554" t="s">
        <v>350</v>
      </c>
      <c r="BY1" s="555"/>
      <c r="BZ1" s="555"/>
      <c r="CA1" s="555"/>
      <c r="CB1" s="555"/>
      <c r="CC1" s="555"/>
      <c r="CD1" s="555"/>
      <c r="CE1" s="555"/>
      <c r="CF1" s="555"/>
      <c r="CG1" s="555"/>
      <c r="CH1" s="555"/>
      <c r="CI1" s="555"/>
      <c r="CJ1" s="555"/>
      <c r="CK1" s="555"/>
      <c r="CL1" s="555"/>
      <c r="CM1" s="555"/>
      <c r="CN1" s="555"/>
      <c r="CO1" s="555"/>
      <c r="CP1" s="555"/>
      <c r="DC1" s="225" t="s">
        <v>349</v>
      </c>
      <c r="DD1" s="535" t="s">
        <v>294</v>
      </c>
      <c r="DE1" s="535"/>
      <c r="DF1" s="535"/>
      <c r="DG1" s="535"/>
      <c r="DH1" s="542" t="s">
        <v>348</v>
      </c>
      <c r="DI1" s="535" t="s">
        <v>347</v>
      </c>
      <c r="DK1" s="239" t="s">
        <v>346</v>
      </c>
      <c r="DL1" s="238" t="s">
        <v>345</v>
      </c>
      <c r="DM1" s="238" t="s">
        <v>344</v>
      </c>
      <c r="DO1" s="541" t="s">
        <v>343</v>
      </c>
      <c r="DP1" s="541"/>
      <c r="DQ1" s="541"/>
      <c r="DR1" s="541"/>
      <c r="DS1" s="541"/>
      <c r="DT1" s="541"/>
      <c r="DU1" s="541"/>
      <c r="DV1" s="541"/>
      <c r="DW1" s="541"/>
      <c r="DX1" s="541"/>
    </row>
    <row r="2" spans="1:140" s="222" customFormat="1" ht="60" customHeight="1" x14ac:dyDescent="0.25">
      <c r="A2" s="237" t="s">
        <v>342</v>
      </c>
      <c r="B2" s="202" t="s">
        <v>341</v>
      </c>
      <c r="C2" s="225" t="s">
        <v>340</v>
      </c>
      <c r="D2" s="225" t="s">
        <v>339</v>
      </c>
      <c r="E2" s="225" t="s">
        <v>338</v>
      </c>
      <c r="F2" s="225" t="s">
        <v>337</v>
      </c>
      <c r="G2" s="535" t="s">
        <v>336</v>
      </c>
      <c r="H2" s="535"/>
      <c r="I2" s="225" t="s">
        <v>559</v>
      </c>
      <c r="J2" s="225" t="s">
        <v>335</v>
      </c>
      <c r="K2" s="237" t="s">
        <v>334</v>
      </c>
      <c r="L2" s="234" t="s">
        <v>333</v>
      </c>
      <c r="M2" s="234" t="s">
        <v>332</v>
      </c>
      <c r="N2" s="234" t="s">
        <v>331</v>
      </c>
      <c r="O2" s="234" t="s">
        <v>330</v>
      </c>
      <c r="P2" s="234" t="s">
        <v>329</v>
      </c>
      <c r="Q2" s="234" t="s">
        <v>328</v>
      </c>
      <c r="R2" s="236" t="s">
        <v>327</v>
      </c>
      <c r="S2" s="234" t="s">
        <v>326</v>
      </c>
      <c r="T2" s="234" t="s">
        <v>325</v>
      </c>
      <c r="U2" s="234" t="s">
        <v>324</v>
      </c>
      <c r="V2" s="235" t="s">
        <v>323</v>
      </c>
      <c r="W2" s="225" t="s">
        <v>322</v>
      </c>
      <c r="X2" s="234" t="s">
        <v>321</v>
      </c>
      <c r="Y2" s="234" t="s">
        <v>320</v>
      </c>
      <c r="Z2" s="234" t="s">
        <v>319</v>
      </c>
      <c r="AA2" s="225" t="s">
        <v>303</v>
      </c>
      <c r="AB2" s="225" t="s">
        <v>307</v>
      </c>
      <c r="AC2" s="220" t="s">
        <v>301</v>
      </c>
      <c r="AD2" s="225" t="s">
        <v>318</v>
      </c>
      <c r="AE2" s="225" t="s">
        <v>317</v>
      </c>
      <c r="AF2" s="225" t="s">
        <v>316</v>
      </c>
      <c r="AG2" s="233" t="s">
        <v>315</v>
      </c>
      <c r="AH2" s="233" t="s">
        <v>310</v>
      </c>
      <c r="AI2" s="225" t="s">
        <v>314</v>
      </c>
      <c r="AJ2" s="225" t="s">
        <v>313</v>
      </c>
      <c r="AK2" s="225" t="s">
        <v>312</v>
      </c>
      <c r="AL2" s="233" t="s">
        <v>311</v>
      </c>
      <c r="AM2" s="233" t="s">
        <v>309</v>
      </c>
      <c r="AN2" s="233" t="s">
        <v>310</v>
      </c>
      <c r="AO2" s="233" t="s">
        <v>309</v>
      </c>
      <c r="AP2" s="233" t="s">
        <v>309</v>
      </c>
      <c r="AQ2" s="233" t="s">
        <v>310</v>
      </c>
      <c r="AR2" s="233" t="s">
        <v>309</v>
      </c>
      <c r="AS2" s="233" t="s">
        <v>309</v>
      </c>
      <c r="AT2" s="232"/>
      <c r="BA2" s="231"/>
      <c r="BB2" s="231"/>
      <c r="BC2" s="231"/>
      <c r="BD2" s="231"/>
      <c r="BE2" s="231"/>
      <c r="BF2" s="231"/>
      <c r="BG2" s="231"/>
      <c r="BH2" s="231"/>
      <c r="BI2" s="231"/>
      <c r="BJ2" s="231"/>
      <c r="BK2" s="231"/>
      <c r="BL2" s="231"/>
      <c r="BM2" s="231"/>
      <c r="BN2" s="231"/>
      <c r="BO2" s="231"/>
      <c r="BP2" s="231"/>
      <c r="BQ2" s="231"/>
      <c r="BR2" s="231"/>
      <c r="BS2" s="231"/>
      <c r="BT2" s="231"/>
      <c r="BU2" s="231"/>
      <c r="BV2" s="231"/>
      <c r="BW2" s="230"/>
      <c r="BX2" s="229" t="s">
        <v>308</v>
      </c>
      <c r="BY2" s="228" t="s">
        <v>307</v>
      </c>
      <c r="BZ2" s="228" t="s">
        <v>239</v>
      </c>
      <c r="CA2" s="228" t="s">
        <v>306</v>
      </c>
      <c r="CB2" s="228" t="s">
        <v>305</v>
      </c>
      <c r="CC2" s="228" t="s">
        <v>230</v>
      </c>
      <c r="CD2" s="189"/>
      <c r="CE2" s="228" t="s">
        <v>303</v>
      </c>
      <c r="CF2" s="228" t="s">
        <v>236</v>
      </c>
      <c r="CG2" s="228" t="s">
        <v>304</v>
      </c>
      <c r="CH2" s="228" t="s">
        <v>303</v>
      </c>
      <c r="CI2" s="228" t="s">
        <v>230</v>
      </c>
      <c r="CJ2" s="189"/>
      <c r="CK2" s="228" t="s">
        <v>301</v>
      </c>
      <c r="CL2" s="228" t="s">
        <v>302</v>
      </c>
      <c r="CM2" s="228" t="s">
        <v>232</v>
      </c>
      <c r="CN2" s="228" t="s">
        <v>301</v>
      </c>
      <c r="CO2" s="228" t="s">
        <v>230</v>
      </c>
      <c r="CP2" s="228" t="s">
        <v>300</v>
      </c>
      <c r="CR2" s="547" t="s">
        <v>299</v>
      </c>
      <c r="CS2" s="547" t="s">
        <v>298</v>
      </c>
      <c r="CT2" s="547" t="s">
        <v>297</v>
      </c>
      <c r="CU2" s="535" t="s">
        <v>296</v>
      </c>
      <c r="CV2" s="535"/>
      <c r="CX2" s="227" t="s">
        <v>295</v>
      </c>
      <c r="CY2" s="535" t="s">
        <v>294</v>
      </c>
      <c r="CZ2" s="535"/>
      <c r="DA2" s="535"/>
      <c r="DB2" s="226"/>
      <c r="DC2" s="225" t="s">
        <v>293</v>
      </c>
      <c r="DD2" s="220" t="s">
        <v>292</v>
      </c>
      <c r="DE2" s="220" t="s">
        <v>291</v>
      </c>
      <c r="DF2" s="220" t="s">
        <v>290</v>
      </c>
      <c r="DG2" s="220" t="s">
        <v>289</v>
      </c>
      <c r="DH2" s="543"/>
      <c r="DI2" s="535"/>
      <c r="DM2" s="223"/>
      <c r="DN2" s="223"/>
      <c r="DO2" s="224" t="s">
        <v>288</v>
      </c>
      <c r="DP2" s="224" t="s">
        <v>208</v>
      </c>
      <c r="DQ2" s="224" t="s">
        <v>288</v>
      </c>
      <c r="DR2" s="224" t="s">
        <v>208</v>
      </c>
      <c r="DS2" s="224" t="s">
        <v>288</v>
      </c>
      <c r="DT2" s="224" t="s">
        <v>208</v>
      </c>
      <c r="DU2" s="224" t="s">
        <v>288</v>
      </c>
      <c r="DV2" s="224" t="s">
        <v>208</v>
      </c>
      <c r="DW2" s="224" t="s">
        <v>288</v>
      </c>
      <c r="DX2" s="224" t="s">
        <v>208</v>
      </c>
      <c r="DY2" s="223"/>
      <c r="DZ2" s="223"/>
      <c r="EA2" s="223"/>
      <c r="EB2" s="223"/>
      <c r="EC2" s="223"/>
      <c r="ED2" s="223"/>
      <c r="EE2" s="223"/>
      <c r="EF2" s="223"/>
      <c r="EG2" s="223"/>
      <c r="EH2" s="223"/>
      <c r="EI2" s="223"/>
      <c r="EJ2" s="223"/>
    </row>
    <row r="3" spans="1:140" ht="18" customHeight="1" x14ac:dyDescent="0.25">
      <c r="A3" s="241" t="s">
        <v>261</v>
      </c>
      <c r="B3" s="242">
        <f>IF($A3&lt;&gt; "XXX",IF($E3=$CX$10,VLOOKUP($G3,$DC$4:$DG$13,2,0),VLOOKUP($G3,$DC$4:$DG$13,3,0)),"")</f>
        <v>0.76</v>
      </c>
      <c r="C3" s="243">
        <f>IF(B3&gt;0.7,VLOOKUP(G3,DC4:DG13,4,0),VLOOKUP(G3,DC4:DG13,5,0))</f>
        <v>0</v>
      </c>
      <c r="D3" s="241">
        <v>14</v>
      </c>
      <c r="E3" s="241" t="s">
        <v>262</v>
      </c>
      <c r="F3" s="244">
        <f>IF($A3&lt;&gt; "XXX",IF(B3&gt;0.7,IF(H3=1,VLOOKUP(D3,$DK$1:$DM$61,2,1),0),IF(H3=1,VLOOKUP(D3,$DK$1:$DM$61,3,1),0)),"")</f>
        <v>31.200000000000003</v>
      </c>
      <c r="G3" s="245" t="s">
        <v>272</v>
      </c>
      <c r="H3" s="246">
        <f>IF($A3&lt;&gt; "XXX",VLOOKUP(G3,$DC$4:$DH$13,6,0),"")</f>
        <v>1</v>
      </c>
      <c r="I3" s="247">
        <v>1</v>
      </c>
      <c r="J3" s="247">
        <v>1</v>
      </c>
      <c r="K3" s="247">
        <v>1</v>
      </c>
      <c r="L3" s="203">
        <f>IF($A3&lt;&gt; "XXX",IF(F3&lt;&gt;0,1+((K3-2*0.02)/(J3-2*0.02))*(AB3/AA3),1+(0.2*(K3-2*0.02)/(J3-2*0.02))),"")</f>
        <v>1.635732291582197</v>
      </c>
      <c r="M3" s="203">
        <f>IF($A3&lt;&gt; "XXX",1+((K3-2*I3/30)/(J3-2*I3/30))*TAN(F3*PI()/180),"")</f>
        <v>1.6056215269923997</v>
      </c>
      <c r="N3" s="203">
        <f>IF($A3&lt;&gt; "XXX",1-(0.4*((K3-2*0.02)/(J3-2*0.02))),"")</f>
        <v>0.6</v>
      </c>
      <c r="O3" s="203">
        <f>IF($A3&lt;&gt; "XXX",1+0.35*(I3/(K3-2*0.02)),"")</f>
        <v>1.3645833333333333</v>
      </c>
      <c r="P3" s="203">
        <f>IF($A3&lt;&gt; "XXX",IF(F3=0,1,O3),"")</f>
        <v>1.3645833333333333</v>
      </c>
      <c r="Q3" s="203">
        <f>IF($A3&lt;&gt; "XXX",1,"")</f>
        <v>1</v>
      </c>
      <c r="R3" s="203">
        <f>IF($A3&lt;&gt; "XXX",IF(H3=1,IF((1-SIN(F3*PI()/180))/(2-SIN(F3*PI()/180))&lt;0.3,0.3,IF((1-SIN(F3*PI()/180))/(2-SIN(F3*PI()/180))&gt;0.4,0.4,(1-SIN(F3*PI()/180))/(2-SIN(F3*PI()/180)))),IF((1-SIN(F3*PI()/180))/(2-SIN(F3*PI()/180))&lt;0.4,0.4,IF(H3&gt;0.5,0.5,(1-SIN(F3*PI()/180))/(2-SIN(F3*PI()/180))))),"")</f>
        <v>0.3252238695814535</v>
      </c>
      <c r="S3" s="213">
        <f>IF($A3&lt;&gt; "XXX",VLOOKUP($G3,$DC$4:$DI$13,7,0),"")</f>
        <v>14000</v>
      </c>
      <c r="T3" s="203">
        <f>IF($A3&lt;&gt; "XXX",IF(A3=$CY$13,(B3*10*I3)+(B3*10*K3/2),(B3*10*I3)),"")</f>
        <v>7.6</v>
      </c>
      <c r="U3" s="203">
        <f>IF($A3&lt;&gt; "XXX",(S3)/((2*(1+R3))*((C3*10)+(T3)*TAN(F3*PI()/180))),"")</f>
        <v>1147.6088643660166</v>
      </c>
      <c r="V3" s="203">
        <f>IF($A3&lt;&gt; "XXX",1/2*EXP((3.3-0.45*(K3/J3))*(1/TAN((45-F3/2)*PI()/180))),"")</f>
        <v>78.632727397732097</v>
      </c>
      <c r="W3" s="203" t="str">
        <f>IF($A3&lt;&gt; "XXX",IF(U3&gt;=V3,"Ruptura Geral","Puptura Local"),"")</f>
        <v>Ruptura Geral</v>
      </c>
      <c r="X3" s="203">
        <f>IF($A3&lt;&gt; "XXX",IF($U3&gt;=$V3,1,IF(F3&lt;&gt;0,Y3-(1-Y3)/(AB3*TAN(F3*PI()/180)),0.32+(0.12*(K3/J3))+(0.6*LOG(F3)))),"")</f>
        <v>1</v>
      </c>
      <c r="Y3" s="204">
        <f>IF($A3&lt;&gt; "XXX",IF($U3&gt;=$V3,1,EXP((-4.4+(0.6*(K3/J3)))*TAN(F3*PI()/180)+((3.07*SIN(F3*PI()/180)*(LOG(U3*2)))/(1+SIN(F3*PI()/180))))),"")</f>
        <v>1</v>
      </c>
      <c r="Z3" s="203">
        <f>X3</f>
        <v>1</v>
      </c>
      <c r="AA3" s="203">
        <f>IF($A3&lt;&gt; "XXX",IF(F3=0,5.7,((AB3-1)*(1/TAN(F3*PI()/180)))),"")</f>
        <v>33.210714295141003</v>
      </c>
      <c r="AB3" s="203">
        <f>IF($A3&lt;&gt; "XXX",((EXP(PI()*TAN(F3*PI()/180)))*(TAN(((45+(F3/2))*PI()/180)))^2),"")</f>
        <v>21.113123503931615</v>
      </c>
      <c r="AC3" s="203">
        <f>IF($A3&lt;&gt; "XXX",(TAN(F3*PI()/180))*(2*(AB3+1)),"")</f>
        <v>26.784367246045182</v>
      </c>
      <c r="AD3" s="201">
        <f>IF($A3&lt;&gt;"XXX",IF($C3&lt;&gt;1,$C3*$L3*O3*X3*$AA3,0),"")</f>
        <v>0</v>
      </c>
      <c r="AE3" s="201">
        <f>IF($A3&lt;&gt; "XXX",IF($A3=1,$K3*$B3*$N3*Q3*Z3*$AC3,0)/2,"")</f>
        <v>0</v>
      </c>
      <c r="AF3" s="201">
        <f>IF($A3&lt;&gt; "XXX",IF($A3=1,0,$B3*$I3*$M3*P3*Y3*$AB3),"")</f>
        <v>35.156798940960385</v>
      </c>
      <c r="AG3" s="561">
        <f>AD8+AE8+AF8</f>
        <v>85.213255733600747</v>
      </c>
      <c r="AH3" s="562">
        <f>AG3/10</f>
        <v>8.521325573360075</v>
      </c>
      <c r="AI3" s="537" t="s">
        <v>253</v>
      </c>
      <c r="AJ3" s="537" t="s">
        <v>286</v>
      </c>
      <c r="AK3" s="221">
        <f>IF(AJ3=CU3,3,IF(AJ3=CV3,4,"ERRO"))</f>
        <v>4</v>
      </c>
      <c r="AL3" s="559">
        <f>AG3/AK4</f>
        <v>24.3466444953145</v>
      </c>
      <c r="AM3" s="560">
        <f>AH3/AK4</f>
        <v>2.43466444953145</v>
      </c>
      <c r="AN3" s="200" t="str">
        <f>IF($A3=1,IF($E3=$CX$9,IF($H3=1,(($D3*($K3/0.3048)*(1+(($I3/0.3048)/($K3/0.3048))/10)))/2,($D3/6)),IF($H3=1,(($D3*($K3/0.3048)*(1+(($I3/0.3048)/($K3/0.3048))/10))),($D3/6))),"")</f>
        <v/>
      </c>
      <c r="AO3" s="536">
        <f>(SUM(AN3:AN8)*0.98)/(AK4)</f>
        <v>18.372703412073488</v>
      </c>
      <c r="AP3" s="538" t="str">
        <f>IF(F8&lt;=20,F8/(50*0.0980665),"")</f>
        <v/>
      </c>
      <c r="AQ3" s="200" t="str">
        <f>IF(A3=$CY$13,D3/7.5,"")</f>
        <v/>
      </c>
      <c r="AR3" s="563">
        <f>AVERAGE(AQ3:AQ8)</f>
        <v>2.6666666666666665</v>
      </c>
      <c r="AS3" s="532">
        <f>GEOMEAN(AM3,AP3,AR3)</f>
        <v>2.54802639940874</v>
      </c>
      <c r="AT3" s="199"/>
      <c r="BA3" s="212"/>
      <c r="BB3" s="198"/>
      <c r="BC3" s="198"/>
      <c r="BD3" s="198"/>
      <c r="BE3" s="198"/>
      <c r="BF3" s="198"/>
      <c r="BG3" s="198"/>
      <c r="BH3" s="198"/>
      <c r="BI3" s="198"/>
      <c r="BJ3" s="198"/>
      <c r="BK3" s="198"/>
      <c r="BL3" s="198"/>
      <c r="BM3" s="198"/>
      <c r="BN3" s="198"/>
      <c r="BO3" s="198"/>
      <c r="BP3" s="198"/>
      <c r="BQ3" s="198"/>
      <c r="BR3" s="198"/>
      <c r="BS3" s="198"/>
      <c r="BT3" s="198"/>
      <c r="BU3" s="198"/>
      <c r="BV3" s="198"/>
      <c r="BX3" s="170">
        <v>0</v>
      </c>
      <c r="BY3" s="188">
        <f t="shared" ref="BY3:BY14" si="0">(EXP(PI()*TAN(BX3*PI()/180)))*(TAN(((45+(BX3/2))*PI()/180)))^2</f>
        <v>0.99999999999999978</v>
      </c>
      <c r="BZ3" s="188">
        <f t="shared" ref="BZ3:BZ14" si="1">(TAN((45+BX3/2)*PI()/180))^2</f>
        <v>0.99999999999999978</v>
      </c>
      <c r="CA3" s="188">
        <f t="shared" ref="CA3:CA14" si="2">EXP(PI()*TAN((BX3)*PI()/180))</f>
        <v>1</v>
      </c>
      <c r="CB3" s="188">
        <f t="shared" ref="CB3:CB14" si="3">CA3*BZ3</f>
        <v>0.99999999999999978</v>
      </c>
      <c r="CC3" s="187" t="str">
        <f t="shared" ref="CC3:CC14" si="4">IF(BY3=CB3,"OK","FALHA")</f>
        <v>OK</v>
      </c>
      <c r="CD3" s="189"/>
      <c r="CE3" s="188">
        <f t="shared" ref="CE3:CE14" si="5">IF(BX3=0,5.7,((CB3-1)*(1/TAN(BX3*PI()/180))))</f>
        <v>5.7</v>
      </c>
      <c r="CF3" s="188" t="e">
        <f t="shared" ref="CF3:CF14" si="6">1/(TAN(BX3*PI()/180))</f>
        <v>#DIV/0!</v>
      </c>
      <c r="CG3" s="188">
        <f t="shared" ref="CG3:CG14" si="7">CB3-1</f>
        <v>0</v>
      </c>
      <c r="CH3" s="188">
        <f t="shared" ref="CH3:CH14" si="8">IF(BX3=0,5.7,CF3*CG3)</f>
        <v>5.7</v>
      </c>
      <c r="CI3" s="187" t="str">
        <f t="shared" ref="CI3:CI14" si="9">IF(CE3=CH3,"OK","FALHA")</f>
        <v>OK</v>
      </c>
      <c r="CJ3" s="189"/>
      <c r="CK3" s="188">
        <f t="shared" ref="CK3:CK14" si="10">(TAN(BX3*PI()/180))*(2*(CB3+1))</f>
        <v>0</v>
      </c>
      <c r="CL3" s="188">
        <f t="shared" ref="CL3:CL14" si="11">2*(CB3+1)</f>
        <v>3.9999999999999996</v>
      </c>
      <c r="CM3" s="188">
        <f t="shared" ref="CM3:CM14" si="12">TAN(BX3*PI()/180)</f>
        <v>0</v>
      </c>
      <c r="CN3" s="188">
        <f t="shared" ref="CN3:CN14" si="13">CM3*CL3</f>
        <v>0</v>
      </c>
      <c r="CO3" s="187" t="str">
        <f t="shared" ref="CO3:CO14" si="14">IF(CK3=CN3,"OK","FALHA")</f>
        <v>OK</v>
      </c>
      <c r="CP3" s="186">
        <f t="shared" ref="CP3:CP14" si="15">BY3/CE3</f>
        <v>0.17543859649122803</v>
      </c>
      <c r="CR3" s="547"/>
      <c r="CS3" s="547"/>
      <c r="CT3" s="547"/>
      <c r="CU3" s="220" t="s">
        <v>287</v>
      </c>
      <c r="CV3" s="220" t="s">
        <v>286</v>
      </c>
      <c r="CW3" s="219"/>
      <c r="CX3" s="218"/>
      <c r="CY3" s="217" t="s">
        <v>285</v>
      </c>
      <c r="CZ3" s="217" t="s">
        <v>284</v>
      </c>
      <c r="DA3" s="217" t="s">
        <v>283</v>
      </c>
      <c r="DB3" s="216"/>
      <c r="DC3" s="215"/>
      <c r="DD3" s="215"/>
      <c r="DE3" s="215"/>
      <c r="DF3" s="215"/>
      <c r="DG3" s="215"/>
      <c r="DH3" s="215"/>
      <c r="DI3" s="215"/>
      <c r="DK3" s="164">
        <v>2</v>
      </c>
      <c r="DL3" s="163">
        <v>23</v>
      </c>
      <c r="DM3" s="162">
        <f t="shared" ref="DM3:DM34" si="16">ATAN(((TAN(DL3*PI()/180))*2/3))*(180/PI())</f>
        <v>15.800622441971896</v>
      </c>
      <c r="DO3" s="173">
        <v>0.01</v>
      </c>
      <c r="DP3" s="174">
        <f t="shared" ref="DP3:DP22" si="17">(PI()/4)*DO3^2</f>
        <v>7.8539816339744827E-5</v>
      </c>
      <c r="DQ3" s="173">
        <f>DO22+0.01</f>
        <v>0.21000000000000002</v>
      </c>
      <c r="DR3" s="103">
        <f t="shared" ref="DR3:DR22" si="18">(PI()/4)*DQ3^2</f>
        <v>3.4636059005827474E-2</v>
      </c>
      <c r="DS3" s="173">
        <f>DQ22+0.01</f>
        <v>0.4100000000000002</v>
      </c>
      <c r="DT3" s="103">
        <f t="shared" ref="DT3:DT22" si="19">(PI()/4)*DS3^2</f>
        <v>0.13202543126711119</v>
      </c>
      <c r="DU3" s="173">
        <f>DS22+0.01</f>
        <v>0.61000000000000032</v>
      </c>
      <c r="DV3" s="103">
        <f t="shared" ref="DV3:DV22" si="20">-0.9332*(LOG10(1-DU3))-0.0851</f>
        <v>0.29651850872287128</v>
      </c>
      <c r="DW3" s="173">
        <f>DU22+0.01</f>
        <v>0.8100000000000005</v>
      </c>
      <c r="DX3" s="103">
        <f t="shared" ref="DX3:DX22" si="21">-0.9332*(LOG10(1-DW3))-0.0851</f>
        <v>0.58796713959082114</v>
      </c>
    </row>
    <row r="4" spans="1:140" ht="18" customHeight="1" x14ac:dyDescent="0.25">
      <c r="A4" s="241" t="s">
        <v>261</v>
      </c>
      <c r="B4" s="242">
        <f>IF($A4&lt;&gt; "XXX",IF($E4=$CX$10,VLOOKUP($G4,$DC$4:$DG$13,2,0),VLOOKUP($G4,$DC$4:$DG$13,3,0)),"")</f>
        <v>0.76</v>
      </c>
      <c r="C4" s="243">
        <f>IF($A4&lt;&gt; "XXX",IF(B4&gt;0.7,VLOOKUP(G4,$DC$4:$DG$13,4,0),VLOOKUP(G4,$DC$4:$DG$13,5,0)),"")</f>
        <v>0</v>
      </c>
      <c r="D4" s="241">
        <v>14</v>
      </c>
      <c r="E4" s="241" t="s">
        <v>262</v>
      </c>
      <c r="F4" s="244">
        <f>IF($A4&lt;&gt; "XXX",IF(B4&gt;0.7,IF(H4=1,VLOOKUP(D4,$DK$1:$DM$61,2,1),0),IF(H4=1,VLOOKUP(D4,$DK$1:$DM$61,3,1),0)),"")</f>
        <v>31.200000000000003</v>
      </c>
      <c r="G4" s="245" t="s">
        <v>272</v>
      </c>
      <c r="H4" s="246">
        <f>IF($A4&lt;&gt; "XXX",VLOOKUP(G4,$DC$4:$DH$13,6,0),"")</f>
        <v>1</v>
      </c>
      <c r="I4" s="247">
        <v>0.24</v>
      </c>
      <c r="J4" s="247">
        <f>IF(A4&lt;&gt;$CY$14,$J$3,"")</f>
        <v>1</v>
      </c>
      <c r="K4" s="247">
        <f>IF(A4&lt;&gt;$CY$14,$K$3,"")</f>
        <v>1</v>
      </c>
      <c r="L4" s="203">
        <f>IF($A4&lt;&gt; "XXX",IF(F4&lt;&gt;0,1+((K4-2*0.02)/(J4-2*0.02))*(AB4/AA4),1+(0.2*(K4-2*0.02)/(J4-2*0.02))),"")</f>
        <v>1.635732291582197</v>
      </c>
      <c r="M4" s="203">
        <f>IF($A4&lt;&gt; "XXX",1+((K4-2*I4/30)/(J4-2*I4/30))*TAN(F4*PI()/180),"")</f>
        <v>1.6056215269923997</v>
      </c>
      <c r="N4" s="203">
        <f>IF($A4&lt;&gt; "XXX",1-(0.4*((K4-2*0.02)/(J4-2*0.02))),"")</f>
        <v>0.6</v>
      </c>
      <c r="O4" s="203">
        <f>IF($A4&lt;&gt; "XXX",1+0.35*(I4/(K4-2*0.02)),"")</f>
        <v>1.0874999999999999</v>
      </c>
      <c r="P4" s="203">
        <f>IF($A4&lt;&gt; "XXX",IF(F4=0,1,O4),"")</f>
        <v>1.0874999999999999</v>
      </c>
      <c r="Q4" s="203">
        <f>IF($A4&lt;&gt; "XXX",1,"")</f>
        <v>1</v>
      </c>
      <c r="R4" s="203">
        <f>IF($A4&lt;&gt; "XXX",IF(H4=1,IF((1-SIN(F4*PI()/180))/(2-SIN(F4*PI()/180))&lt;0.3,0.3,IF((1-SIN(F4*PI()/180))/(2-SIN(F4*PI()/180))&gt;0.4,0.4,(1-SIN(F4*PI()/180))/(2-SIN(F4*PI()/180)))),IF((1-SIN(F4*PI()/180))/(2-SIN(F4*PI()/180))&lt;0.4,0.4,IF(H4&gt;0.5,0.5,(1-SIN(F4*PI()/180))/(2-SIN(F4*PI()/180))))),"")</f>
        <v>0.3252238695814535</v>
      </c>
      <c r="S4" s="213">
        <f>IF($A4&lt;&gt; "XXX",VLOOKUP($G4,$DC$4:$DI$13,7,0),"")</f>
        <v>14000</v>
      </c>
      <c r="T4" s="203">
        <f>IF($A4&lt;&gt; "XXX",IF(A4=$CY$13,(B4*10*I4)+(B4*10*K4/2)+T3,(B4*10*I4)),"")</f>
        <v>1.8239999999999998</v>
      </c>
      <c r="U4" s="203">
        <f>IF($A4&lt;&gt; "XXX",(S4)/((2*(1+R4))*((C4*10)+(T4)*TAN(F4*PI()/180))),"")</f>
        <v>4781.7036015250696</v>
      </c>
      <c r="V4" s="203">
        <f>IF($A4&lt;&gt; "XXX",1/2*EXP((3.3-0.45*(K4/J4))*(1/TAN((45-F4/2)*PI()/180))),"")</f>
        <v>78.632727397732097</v>
      </c>
      <c r="W4" s="203" t="str">
        <f>IF($A4&lt;&gt; "XXX",IF(U4&gt;=V4,"Ruptura Geral","Puptura Local"),"")</f>
        <v>Ruptura Geral</v>
      </c>
      <c r="X4" s="203">
        <f>IF($A4&lt;&gt; "XXX",IF($U4&gt;=$V4,1,IF(F4&lt;&gt;0,Y4-(1-Y4)/(AB4*TAN(F4*PI()/180)),0.32+(0.12*(K4/J4))+(0.6*LOG(F4)))),"")</f>
        <v>1</v>
      </c>
      <c r="Y4" s="204">
        <f>IF($A4&lt;&gt; "XXX",IF($U4&gt;=$V4,1,EXP((-4.4+(0.6*(K4/J4)))*TAN(F4*PI()/180)+((3.07*SIN(F4*PI()/180)*(LOG(U4*2)))/(1+SIN(F4*PI()/180))))),"")</f>
        <v>1</v>
      </c>
      <c r="Z4" s="203">
        <f>X4</f>
        <v>1</v>
      </c>
      <c r="AA4" s="203">
        <f>IF($A4&lt;&gt; "XXX",IF(F4=0,5.7,((AB4-1)*(1/TAN(F4*PI()/180)))),"")</f>
        <v>33.210714295141003</v>
      </c>
      <c r="AB4" s="203">
        <f>IF($A4&lt;&gt; "XXX",((EXP(PI()*TAN(F4*PI()/180)))*(TAN(((45+(F4/2))*PI()/180)))^2),"")</f>
        <v>21.113123503931615</v>
      </c>
      <c r="AC4" s="203">
        <f>IF($A4&lt;&gt; "XXX",(TAN(F4*PI()/180))*(2*(AB4+1)),"")</f>
        <v>26.784367246045182</v>
      </c>
      <c r="AD4" s="201">
        <f>IF($A4&lt;&gt;"XXX",IF($C4&lt;&gt;1,$C4*$L4*O4*X4*$AA4,0),"")</f>
        <v>0</v>
      </c>
      <c r="AE4" s="201">
        <f>IF($A4&lt;&gt; "XXX",IF($A4=1,$K4*$B4*$N4*Q4*Z4*$AC4,0)/2,"")</f>
        <v>0</v>
      </c>
      <c r="AF4" s="201">
        <f>IF($A4&lt;&gt; "XXX",IF($A4=1,0,$B4*$I4*$M4*P4*Y4*$AB4),"")</f>
        <v>6.7243416356084227</v>
      </c>
      <c r="AG4" s="561"/>
      <c r="AH4" s="562"/>
      <c r="AI4" s="537"/>
      <c r="AJ4" s="537"/>
      <c r="AK4" s="529">
        <f>VLOOKUP(AI3,CS4:CV14,AK3,0)</f>
        <v>3.5</v>
      </c>
      <c r="AL4" s="559"/>
      <c r="AM4" s="560"/>
      <c r="AN4" s="200" t="str">
        <f>IF($A4=1,IF($E4=$CX$9,IF($H4=1,(($D4*($K4/0.3048)*(1+(($I4/0.3048)/($K4/0.3048))/10)))/2,($D4/6)),IF($H4=1,(($D4*($K4/0.3048)*(1+(($I4/0.3048)/($K4/0.3048))/10))),($D4/6))),"")</f>
        <v/>
      </c>
      <c r="AO4" s="536"/>
      <c r="AP4" s="539"/>
      <c r="AQ4" s="200" t="str">
        <f>IF(A4=$CY$13,D4/7.5,"")</f>
        <v/>
      </c>
      <c r="AR4" s="563"/>
      <c r="AS4" s="533"/>
      <c r="AT4" s="199"/>
      <c r="BA4" s="212"/>
      <c r="BB4" s="198"/>
      <c r="BC4" s="198"/>
      <c r="BD4" s="198"/>
      <c r="BE4" s="198"/>
      <c r="BF4" s="198"/>
      <c r="BG4" s="198"/>
      <c r="BH4" s="198"/>
      <c r="BI4" s="198"/>
      <c r="BJ4" s="198"/>
      <c r="BK4" s="198"/>
      <c r="BL4" s="198"/>
      <c r="BM4" s="198"/>
      <c r="BN4" s="198"/>
      <c r="BO4" s="198"/>
      <c r="BP4" s="198"/>
      <c r="BQ4" s="198"/>
      <c r="BR4" s="198"/>
      <c r="BS4" s="198"/>
      <c r="BT4" s="198"/>
      <c r="BU4" s="198"/>
      <c r="BV4" s="198"/>
      <c r="BX4" s="170">
        <v>5</v>
      </c>
      <c r="BY4" s="188">
        <f t="shared" si="0"/>
        <v>1.5676984909909479</v>
      </c>
      <c r="BZ4" s="188">
        <f t="shared" si="1"/>
        <v>1.1909542445060599</v>
      </c>
      <c r="CA4" s="188">
        <f t="shared" si="2"/>
        <v>1.3163381366016627</v>
      </c>
      <c r="CB4" s="188">
        <f t="shared" si="3"/>
        <v>1.5676984909909479</v>
      </c>
      <c r="CC4" s="187" t="str">
        <f t="shared" si="4"/>
        <v>OK</v>
      </c>
      <c r="CD4" s="189"/>
      <c r="CE4" s="188">
        <f t="shared" si="5"/>
        <v>6.4888234442252237</v>
      </c>
      <c r="CF4" s="188">
        <f t="shared" si="6"/>
        <v>11.430052302761343</v>
      </c>
      <c r="CG4" s="188">
        <f t="shared" si="7"/>
        <v>0.56769849099094793</v>
      </c>
      <c r="CH4" s="188">
        <f t="shared" si="8"/>
        <v>6.4888234442252237</v>
      </c>
      <c r="CI4" s="187" t="str">
        <f t="shared" si="9"/>
        <v>OK</v>
      </c>
      <c r="CJ4" s="189"/>
      <c r="CK4" s="188">
        <f t="shared" si="10"/>
        <v>0.44928901862865972</v>
      </c>
      <c r="CL4" s="188">
        <f t="shared" si="11"/>
        <v>5.1353969819818959</v>
      </c>
      <c r="CM4" s="188">
        <f t="shared" si="12"/>
        <v>8.7488663525924007E-2</v>
      </c>
      <c r="CN4" s="188">
        <f t="shared" si="13"/>
        <v>0.44928901862865972</v>
      </c>
      <c r="CO4" s="187" t="str">
        <f t="shared" si="14"/>
        <v>OK</v>
      </c>
      <c r="CP4" s="186">
        <f t="shared" si="15"/>
        <v>0.24159980687810712</v>
      </c>
      <c r="CR4" s="546" t="s">
        <v>282</v>
      </c>
      <c r="CS4" s="214" t="s">
        <v>281</v>
      </c>
      <c r="CT4" s="548" t="s">
        <v>280</v>
      </c>
      <c r="CU4" s="184">
        <v>3</v>
      </c>
      <c r="CV4" s="184">
        <v>4</v>
      </c>
      <c r="CW4" s="160"/>
      <c r="CX4" s="185" t="s">
        <v>279</v>
      </c>
      <c r="CY4" s="211">
        <v>1</v>
      </c>
      <c r="CZ4" s="211">
        <v>1</v>
      </c>
      <c r="DA4" s="211">
        <v>1</v>
      </c>
      <c r="DB4" s="181"/>
      <c r="DC4" s="185" t="s">
        <v>278</v>
      </c>
      <c r="DD4" s="176">
        <v>1.1200000000000001</v>
      </c>
      <c r="DE4" s="176">
        <f t="shared" ref="DE4:DE13" si="22">DD4-1</f>
        <v>0.12000000000000011</v>
      </c>
      <c r="DF4" s="176">
        <v>0</v>
      </c>
      <c r="DG4" s="176">
        <f t="shared" ref="DG4:DG13" si="23">DF4*2/3</f>
        <v>0</v>
      </c>
      <c r="DH4" s="164">
        <v>1</v>
      </c>
      <c r="DI4" s="190">
        <f>(10*100)</f>
        <v>1000</v>
      </c>
      <c r="DK4" s="164">
        <v>3</v>
      </c>
      <c r="DL4" s="163">
        <v>24</v>
      </c>
      <c r="DM4" s="162">
        <f t="shared" si="16"/>
        <v>16.531895635211548</v>
      </c>
      <c r="DO4" s="173">
        <v>0.02</v>
      </c>
      <c r="DP4" s="174">
        <f t="shared" si="17"/>
        <v>3.1415926535897931E-4</v>
      </c>
      <c r="DQ4" s="173">
        <f t="shared" ref="DQ4:DQ22" si="24">DQ3+0.01</f>
        <v>0.22000000000000003</v>
      </c>
      <c r="DR4" s="103">
        <f t="shared" si="18"/>
        <v>3.8013271108436504E-2</v>
      </c>
      <c r="DS4" s="173">
        <f t="shared" ref="DS4:DS22" si="25">DS3+0.01</f>
        <v>0.42000000000000021</v>
      </c>
      <c r="DT4" s="103">
        <f t="shared" si="19"/>
        <v>0.13854423602331001</v>
      </c>
      <c r="DU4" s="173">
        <f t="shared" ref="DU4:DU22" si="26">DU3+0.01</f>
        <v>0.62000000000000033</v>
      </c>
      <c r="DV4" s="103">
        <f t="shared" si="20"/>
        <v>0.30704594763719312</v>
      </c>
      <c r="DW4" s="173">
        <f t="shared" ref="DW4:DW22" si="27">DW3+0.01</f>
        <v>0.82000000000000051</v>
      </c>
      <c r="DX4" s="103">
        <f t="shared" si="21"/>
        <v>0.60987969823759591</v>
      </c>
    </row>
    <row r="5" spans="1:140" ht="18" customHeight="1" x14ac:dyDescent="0.25">
      <c r="A5" s="241" t="s">
        <v>255</v>
      </c>
      <c r="B5" s="242">
        <f>IF($A5&lt;&gt; "XXX",IF($E5=$CX$10,VLOOKUP($G5,$DC$4:$DG$13,2,0),VLOOKUP($G5,$DC$4:$DG$13,3,0)),"")</f>
        <v>1.9</v>
      </c>
      <c r="C5" s="243">
        <f>IF($A5&lt;&gt; "XXX",IF(B5&gt;0.7,VLOOKUP(G5,$DC$4:$DG$13,4,0),VLOOKUP(G5,$DC$4:$DG$13,5,0)),"")</f>
        <v>0</v>
      </c>
      <c r="D5" s="241">
        <v>20</v>
      </c>
      <c r="E5" s="241" t="s">
        <v>256</v>
      </c>
      <c r="F5" s="244">
        <f>IF($A5&lt;&gt; "XXX",IF(B5&gt;0.7,IF(H5=1,VLOOKUP(D5,$DK$1:$DM$61,2,1),0),IF(H5=1,VLOOKUP(D5,$DK$1:$DM$61,3,1),0)),"")</f>
        <v>32.999999999999993</v>
      </c>
      <c r="G5" s="245" t="s">
        <v>269</v>
      </c>
      <c r="H5" s="246">
        <f>IF($A5&lt;&gt; "XXX",VLOOKUP(G5,$DC$4:$DH$13,6,0),"")</f>
        <v>1</v>
      </c>
      <c r="I5" s="247">
        <f>-(I4+I3)+1.5</f>
        <v>0.26</v>
      </c>
      <c r="J5" s="247">
        <f>IF(A5&lt;&gt;$CY$14,$J$3,"")</f>
        <v>1</v>
      </c>
      <c r="K5" s="247">
        <f>IF(A5&lt;&gt;$CY$14,$K$3,"")</f>
        <v>1</v>
      </c>
      <c r="L5" s="203">
        <f>IF($A5&lt;&gt; "XXX",IF(F5&lt;&gt;0,1+((K5-2*0.02)/(J5-2*0.02))*(AB5/AA5),1+(0.2*(K5-2*0.02)/(J5-2*0.02))),"")</f>
        <v>1.6752886421397051</v>
      </c>
      <c r="M5" s="203">
        <f>IF($A5&lt;&gt; "XXX",1+((K5-2*I5/30)/(J5-2*I5/30))*TAN(F5*PI()/180),"")</f>
        <v>1.6494075931975103</v>
      </c>
      <c r="N5" s="203">
        <f>IF($A5&lt;&gt; "XXX",1-(0.4*((K5-2*0.02)/(J5-2*0.02))),"")</f>
        <v>0.6</v>
      </c>
      <c r="O5" s="203">
        <f>IF($A5&lt;&gt; "XXX",1+0.35*(I5/(K5-2*0.02)),"")</f>
        <v>1.0947916666666666</v>
      </c>
      <c r="P5" s="203">
        <f>IF($A5&lt;&gt; "XXX",IF(F5=0,1,O5),"")</f>
        <v>1.0947916666666666</v>
      </c>
      <c r="Q5" s="203">
        <f>IF($A5&lt;&gt; "XXX",1,"")</f>
        <v>1</v>
      </c>
      <c r="R5" s="203">
        <f>IF($A5&lt;&gt; "XXX",IF(H5=1,IF((1-SIN(F5*PI()/180))/(2-SIN(F5*PI()/180))&lt;0.3,0.3,IF((1-SIN(F5*PI()/180))/(2-SIN(F5*PI()/180))&gt;0.4,0.4,(1-SIN(F5*PI()/180))/(2-SIN(F5*PI()/180)))),IF((1-SIN(F5*PI()/180))/(2-SIN(F5*PI()/180))&lt;0.4,0.4,IF(H5&gt;0.5,0.5,(1-SIN(F5*PI()/180))/(2-SIN(F5*PI()/180))))),"")</f>
        <v>0.31288524011613494</v>
      </c>
      <c r="S5" s="213">
        <f>IF($A5&lt;&gt; "XXX",VLOOKUP($G5,$DC$4:$DI$13,7,0),"")</f>
        <v>40000</v>
      </c>
      <c r="T5" s="203">
        <f>IF($A5&lt;&gt; "XXX",IF(A5=$CY$13,(B5*10*I5)+(B5*10*K5/2)+T3+T4,(B5*10*I5)),"")</f>
        <v>4.9400000000000004</v>
      </c>
      <c r="U5" s="203">
        <f>IF($A5&lt;&gt; "XXX",(S5)/((2*(1+R5))*((C5*10)+(T5)*TAN(F5*PI()/180))),"")</f>
        <v>4748.5270746204715</v>
      </c>
      <c r="V5" s="203">
        <f>IF($A5&lt;&gt; "XXX",1/2*EXP((3.3-0.45*(K5/J5))*(1/TAN((45-F5/2)*PI()/180))),"")</f>
        <v>95.192375055558387</v>
      </c>
      <c r="W5" s="203" t="str">
        <f>IF($A5&lt;&gt; "XXX",IF(U5&gt;=V5,"Ruptura Geral","Puptura Local"),"")</f>
        <v>Ruptura Geral</v>
      </c>
      <c r="X5" s="203">
        <f>IF($A5&lt;&gt; "XXX",IF($U5&gt;=$V5,1,IF(F5&lt;&gt;0,Y5-(1-Y5)/(AB5*TAN(F5*PI()/180)),0.32+(0.12*(K5/J5))+(0.6*LOG(F5)))),"")</f>
        <v>1</v>
      </c>
      <c r="Y5" s="204">
        <f>IF($A5&lt;&gt; "XXX",IF($U5&gt;=$V5,1,EXP((-4.4+(0.6*(K5/J5)))*TAN(F5*PI()/180)+((3.07*SIN(F5*PI()/180)*(LOG(U5*2)))/(1+SIN(F5*PI()/180))))),"")</f>
        <v>1</v>
      </c>
      <c r="Z5" s="203">
        <f>X5</f>
        <v>1</v>
      </c>
      <c r="AA5" s="203">
        <f>IF($A5&lt;&gt; "XXX",IF(F5=0,5.7,((AB5-1)*(1/TAN(F5*PI()/180)))),"")</f>
        <v>38.638310303168112</v>
      </c>
      <c r="AB5" s="203">
        <f>IF($A5&lt;&gt; "XXX",((EXP(PI()*TAN(F5*PI()/180)))*(TAN(((45+(F5/2))*PI()/180)))^2),"")</f>
        <v>26.092012099198968</v>
      </c>
      <c r="AC5" s="203">
        <f>IF($A5&lt;&gt; "XXX",(TAN(F5*PI()/180))*(2*(AB5+1)),"")</f>
        <v>35.187516744437261</v>
      </c>
      <c r="AD5" s="201">
        <f>IF($A5&lt;&gt;"XXX",IF($C5&lt;&gt;1,$C5*$L5*O5*X5*$AA5,0),"")</f>
        <v>0</v>
      </c>
      <c r="AE5" s="201">
        <f>IF($A5&lt;&gt; "XXX",IF($A5=1,$K5*$B5*$N5*Q5*Z5*$AC5,0)/2,"")</f>
        <v>0</v>
      </c>
      <c r="AF5" s="201">
        <f>IF($A5&lt;&gt; "XXX",IF($A5=1,0,$B5*$I5*$M5*P5*Y5*$AB5),"")</f>
        <v>23.275230612702707</v>
      </c>
      <c r="AG5" s="561"/>
      <c r="AH5" s="562"/>
      <c r="AI5" s="537"/>
      <c r="AJ5" s="537"/>
      <c r="AK5" s="530"/>
      <c r="AL5" s="559"/>
      <c r="AM5" s="560"/>
      <c r="AN5" s="200" t="str">
        <f>IF($A5=1,IF($E5=$CX$9,IF($H5=1,(($D5*($K5/0.3048)*(1+(($I5/0.3048)/($K5/0.3048))/10)))/2,($D5/6)),IF($H5=1,(($D5*($K5/0.3048)*(1+(($I5/0.3048)/($K5/0.3048))/10))),($D5/6))),"")</f>
        <v/>
      </c>
      <c r="AO5" s="536"/>
      <c r="AP5" s="539"/>
      <c r="AQ5" s="200" t="str">
        <f>IF(A5=$CY$13,D5/7.5,"")</f>
        <v/>
      </c>
      <c r="AR5" s="563"/>
      <c r="AS5" s="533"/>
      <c r="AT5" s="199"/>
      <c r="BA5" s="212"/>
      <c r="BB5" s="198"/>
      <c r="BC5" s="198"/>
      <c r="BD5" s="198"/>
      <c r="BE5" s="198"/>
      <c r="BF5" s="198"/>
      <c r="BG5" s="198"/>
      <c r="BH5" s="198"/>
      <c r="BI5" s="198"/>
      <c r="BJ5" s="198"/>
      <c r="BK5" s="198"/>
      <c r="BL5" s="198"/>
      <c r="BM5" s="198"/>
      <c r="BN5" s="198"/>
      <c r="BO5" s="198"/>
      <c r="BP5" s="198"/>
      <c r="BQ5" s="198"/>
      <c r="BR5" s="198"/>
      <c r="BS5" s="198"/>
      <c r="BT5" s="198"/>
      <c r="BU5" s="198"/>
      <c r="BV5" s="198"/>
      <c r="BX5" s="170">
        <v>10</v>
      </c>
      <c r="BY5" s="188">
        <f t="shared" si="0"/>
        <v>2.4714356250900327</v>
      </c>
      <c r="BZ5" s="188">
        <f t="shared" si="1"/>
        <v>1.4202766254612063</v>
      </c>
      <c r="CA5" s="188">
        <f t="shared" si="2"/>
        <v>1.7401086385460183</v>
      </c>
      <c r="CB5" s="188">
        <f t="shared" si="3"/>
        <v>2.4714356250900327</v>
      </c>
      <c r="CC5" s="187" t="str">
        <f t="shared" si="4"/>
        <v>OK</v>
      </c>
      <c r="CD5" s="189"/>
      <c r="CE5" s="188">
        <f t="shared" si="5"/>
        <v>8.3449261093109222</v>
      </c>
      <c r="CF5" s="188">
        <f t="shared" si="6"/>
        <v>5.6712818196177093</v>
      </c>
      <c r="CG5" s="188">
        <f t="shared" si="7"/>
        <v>1.4714356250900327</v>
      </c>
      <c r="CH5" s="188">
        <f t="shared" si="8"/>
        <v>8.3449261093109222</v>
      </c>
      <c r="CI5" s="187" t="str">
        <f t="shared" si="9"/>
        <v>OK</v>
      </c>
      <c r="CJ5" s="189"/>
      <c r="CK5" s="188">
        <f t="shared" si="10"/>
        <v>1.2242155249918565</v>
      </c>
      <c r="CL5" s="188">
        <f t="shared" si="11"/>
        <v>6.9428712501800653</v>
      </c>
      <c r="CM5" s="188">
        <f t="shared" si="12"/>
        <v>0.17632698070846498</v>
      </c>
      <c r="CN5" s="188">
        <f t="shared" si="13"/>
        <v>1.2242155249918565</v>
      </c>
      <c r="CO5" s="187" t="str">
        <f t="shared" si="14"/>
        <v>OK</v>
      </c>
      <c r="CP5" s="186">
        <f t="shared" si="15"/>
        <v>0.29616027664193545</v>
      </c>
      <c r="CR5" s="546"/>
      <c r="CS5" s="192" t="s">
        <v>277</v>
      </c>
      <c r="CT5" s="550"/>
      <c r="CU5" s="184">
        <v>3</v>
      </c>
      <c r="CV5" s="184">
        <v>4</v>
      </c>
      <c r="CW5" s="160"/>
      <c r="CX5" s="185" t="s">
        <v>276</v>
      </c>
      <c r="CY5" s="211">
        <f>1+(0.3*'SAPATAS José Milton A. '!$D$14/'SAPATAS José Milton A. '!$D$13)</f>
        <v>1.3</v>
      </c>
      <c r="CZ5" s="211">
        <f>1+(0.3*'SAPATAS José Milton A. '!$D$14/'SAPATAS José Milton A. '!$D$13)</f>
        <v>1.3</v>
      </c>
      <c r="DA5" s="211">
        <f>1+(0.4*'SAPATAS José Milton A. '!$D$14/'SAPATAS José Milton A. '!$D$13)</f>
        <v>1.4</v>
      </c>
      <c r="DB5" s="181"/>
      <c r="DC5" s="185" t="s">
        <v>275</v>
      </c>
      <c r="DD5" s="176">
        <v>1.4</v>
      </c>
      <c r="DE5" s="176">
        <f t="shared" si="22"/>
        <v>0.39999999999999991</v>
      </c>
      <c r="DF5" s="176">
        <v>0</v>
      </c>
      <c r="DG5" s="176">
        <f t="shared" si="23"/>
        <v>0</v>
      </c>
      <c r="DH5" s="164">
        <v>1</v>
      </c>
      <c r="DI5" s="190">
        <f>10*500</f>
        <v>5000</v>
      </c>
      <c r="DK5" s="164">
        <v>4</v>
      </c>
      <c r="DL5" s="163">
        <v>25</v>
      </c>
      <c r="DM5" s="162">
        <f t="shared" si="16"/>
        <v>17.268994570448054</v>
      </c>
      <c r="DO5" s="173">
        <v>0.03</v>
      </c>
      <c r="DP5" s="174">
        <f t="shared" si="17"/>
        <v>7.0685834705770342E-4</v>
      </c>
      <c r="DQ5" s="173">
        <f t="shared" si="24"/>
        <v>0.23000000000000004</v>
      </c>
      <c r="DR5" s="103">
        <f t="shared" si="18"/>
        <v>4.1547562843725024E-2</v>
      </c>
      <c r="DS5" s="173">
        <f t="shared" si="25"/>
        <v>0.43000000000000022</v>
      </c>
      <c r="DT5" s="103">
        <f t="shared" si="19"/>
        <v>0.14522012041218832</v>
      </c>
      <c r="DU5" s="173">
        <f t="shared" si="26"/>
        <v>0.63000000000000034</v>
      </c>
      <c r="DV5" s="103">
        <f t="shared" si="20"/>
        <v>0.31785415110068066</v>
      </c>
      <c r="DW5" s="173">
        <f t="shared" si="27"/>
        <v>0.83000000000000052</v>
      </c>
      <c r="DX5" s="103">
        <f t="shared" si="21"/>
        <v>0.63304506656979598</v>
      </c>
    </row>
    <row r="6" spans="1:140" ht="18" customHeight="1" x14ac:dyDescent="0.25">
      <c r="A6" s="241">
        <v>1</v>
      </c>
      <c r="B6" s="242">
        <f>IF($A6&lt;&gt; "XXX",IF($E6=$CX$10,VLOOKUP($G6,$DC$4:$DG$13,2,0),VLOOKUP($G6,$DC$4:$DG$13,3,0)),"")</f>
        <v>1.9</v>
      </c>
      <c r="C6" s="243">
        <f>IF($A6&lt;&gt; "XXX",IF(B6&gt;0.7,VLOOKUP(G6,$DC$4:$DG$13,4,0),VLOOKUP(G6,$DC$4:$DG$13,5,0)),"")</f>
        <v>0</v>
      </c>
      <c r="D6" s="241">
        <v>20</v>
      </c>
      <c r="E6" s="241" t="s">
        <v>256</v>
      </c>
      <c r="F6" s="244">
        <f>IF($A6&lt;&gt; "XXX",IF(B6&gt;0.7,IF(H6=1,VLOOKUP(D6,$DK$1:$DM$61,2,1),0),IF(H6=1,VLOOKUP(D6,$DK$1:$DM$61,3,1),0)),"")</f>
        <v>32.999999999999993</v>
      </c>
      <c r="G6" s="245" t="s">
        <v>269</v>
      </c>
      <c r="H6" s="246">
        <f>IF($A6&lt;&gt; "XXX",VLOOKUP(G6,$DC$4:$DH$13,6,0),"")</f>
        <v>1</v>
      </c>
      <c r="I6" s="247">
        <v>0</v>
      </c>
      <c r="J6" s="247">
        <f>IF(A6&lt;&gt;$CY$14,$J$3,"")</f>
        <v>1</v>
      </c>
      <c r="K6" s="247">
        <f>IF(A6&lt;&gt;$CY$14,$K$3,"")</f>
        <v>1</v>
      </c>
      <c r="L6" s="203">
        <f>IF($A6&lt;&gt; "XXX",IF(F6&lt;&gt;0,1+((K6-2*0.02)/(J6-2*0.02))*(AB6/AA6),1+(0.2*(K6-2*0.02)/(J6-2*0.02))),"")</f>
        <v>1.6752886421397051</v>
      </c>
      <c r="M6" s="203">
        <f>IF($A6&lt;&gt; "XXX",1+((K6-2*I6/30)/(J6-2*I6/30))*TAN(F6*PI()/180),"")</f>
        <v>1.6494075931975103</v>
      </c>
      <c r="N6" s="203">
        <f>IF($A6&lt;&gt; "XXX",1-(0.4*((K6-2*0.02)/(J6-2*0.02))),"")</f>
        <v>0.6</v>
      </c>
      <c r="O6" s="203">
        <f>IF($A6&lt;&gt; "XXX",1+0.35*(I6/(K6-2*0.02)),"")</f>
        <v>1</v>
      </c>
      <c r="P6" s="203">
        <f>IF($A6&lt;&gt; "XXX",IF(F6=0,1,O6),"")</f>
        <v>1</v>
      </c>
      <c r="Q6" s="203">
        <f>IF($A6&lt;&gt; "XXX",1,"")</f>
        <v>1</v>
      </c>
      <c r="R6" s="203">
        <f>IF($A6&lt;&gt; "XXX",IF(H6=1,IF((1-SIN(F6*PI()/180))/(2-SIN(F6*PI()/180))&lt;0.3,0.3,IF((1-SIN(F6*PI()/180))/(2-SIN(F6*PI()/180))&gt;0.4,0.4,(1-SIN(F6*PI()/180))/(2-SIN(F6*PI()/180)))),IF((1-SIN(F6*PI()/180))/(2-SIN(F6*PI()/180))&lt;0.4,0.4,IF(H6&gt;0.5,0.5,(1-SIN(F6*PI()/180))/(2-SIN(F6*PI()/180))))),"")</f>
        <v>0.31288524011613494</v>
      </c>
      <c r="S6" s="213">
        <f>IF($A6&lt;&gt; "XXX",VLOOKUP($G6,$DC$4:$DI$13,7,0),"")</f>
        <v>40000</v>
      </c>
      <c r="T6" s="203">
        <f>IF($A6&lt;&gt; "XXX",IF(A6=$CY$13,(B6*10*I6)+(B6*10*K6/2)+T3+T4+T5,(B6*10*I6)),"")</f>
        <v>23.864000000000001</v>
      </c>
      <c r="U6" s="203">
        <f>IF($A6&lt;&gt; "XXX",(S6)/((2*(1+R6))*((C6*10)+(T6)*TAN(F6*PI()/180))),"")</f>
        <v>982.97534984181755</v>
      </c>
      <c r="V6" s="203">
        <f>IF($A6&lt;&gt; "XXX",1/2*EXP((3.3-0.45*(K6/J6))*(1/TAN((45-F6/2)*PI()/180))),"")</f>
        <v>95.192375055558387</v>
      </c>
      <c r="W6" s="203" t="str">
        <f>IF($A6&lt;&gt; "XXX",IF(U6&gt;=V6,"Ruptura Geral","Puptura Local"),"")</f>
        <v>Ruptura Geral</v>
      </c>
      <c r="X6" s="203">
        <f>IF($A6&lt;&gt; "XXX",IF($U6&gt;=$V6,1,IF(F6&lt;&gt;0,Y6-(1-Y6)/(AB6*TAN(F6*PI()/180)),0.32+(0.12*(K6/J6))+(0.6*LOG(F6)))),"")</f>
        <v>1</v>
      </c>
      <c r="Y6" s="204">
        <f>IF($A6&lt;&gt; "XXX",IF($U6&gt;=$V6,1,EXP((-4.4+(0.6*(K6/J6)))*TAN(F6*PI()/180)+((3.07*SIN(F6*PI()/180)*(LOG(U6*2)))/(1+SIN(F6*PI()/180))))),"")</f>
        <v>1</v>
      </c>
      <c r="Z6" s="203">
        <f>X6</f>
        <v>1</v>
      </c>
      <c r="AA6" s="203">
        <f>IF($A6&lt;&gt; "XXX",IF(F6=0,5.7,((AB6-1)*(1/TAN(F6*PI()/180)))),"")</f>
        <v>38.638310303168112</v>
      </c>
      <c r="AB6" s="203">
        <f>IF($A6&lt;&gt; "XXX",((EXP(PI()*TAN(F6*PI()/180)))*(TAN(((45+(F6/2))*PI()/180)))^2),"")</f>
        <v>26.092012099198968</v>
      </c>
      <c r="AC6" s="203">
        <f>IF($A6&lt;&gt; "XXX",(TAN(F6*PI()/180))*(2*(AB6+1)),"")</f>
        <v>35.187516744437261</v>
      </c>
      <c r="AD6" s="201">
        <f>IF($A6&lt;&gt;"XXX",IF($C6&lt;&gt;1,$C6*$L6*O6*X6*$AA6,0),"")</f>
        <v>0</v>
      </c>
      <c r="AE6" s="201">
        <f>IF($A6&lt;&gt; "XXX",IF($A6=1,$K6*$B6*$N6*Q6*Z6*$AC6,0)/2,"")</f>
        <v>20.056884544329236</v>
      </c>
      <c r="AF6" s="201">
        <f>IF($A6&lt;&gt; "XXX",IF($A6=1,0,$B6*$I6*$M6*P6*Y6*$AB6),"")</f>
        <v>0</v>
      </c>
      <c r="AG6" s="561"/>
      <c r="AH6" s="562"/>
      <c r="AI6" s="537"/>
      <c r="AJ6" s="537"/>
      <c r="AK6" s="530"/>
      <c r="AL6" s="559"/>
      <c r="AM6" s="560"/>
      <c r="AN6" s="200">
        <f>IF($A6=1,IF($E6=$CX$9,IF($H6=1,(($D6*($K6/0.3048)*(1+(($I6/0.3048)/($K6/0.3048))/10)))/2,($D6/6)),IF($H6=1,(($D6*($K6/0.3048)*(1+(($I6/0.3048)/($K6/0.3048))/10))),($D6/6))),"")</f>
        <v>65.616797900262455</v>
      </c>
      <c r="AO6" s="536"/>
      <c r="AP6" s="539"/>
      <c r="AQ6" s="200">
        <f>IF(A6=$CY$13,D6/7.5,"")</f>
        <v>2.6666666666666665</v>
      </c>
      <c r="AR6" s="563"/>
      <c r="AS6" s="533"/>
      <c r="AT6" s="199"/>
      <c r="AU6" s="212"/>
      <c r="AV6" s="212"/>
      <c r="AW6" s="212"/>
      <c r="AX6" s="212"/>
      <c r="AY6" s="212"/>
      <c r="AZ6" s="212"/>
      <c r="BA6" s="212"/>
      <c r="BB6" s="198"/>
      <c r="BC6" s="198"/>
      <c r="BD6" s="198"/>
      <c r="BE6" s="198"/>
      <c r="BF6" s="198"/>
      <c r="BG6" s="198"/>
      <c r="BH6" s="198"/>
      <c r="BI6" s="198"/>
      <c r="BJ6" s="198"/>
      <c r="BK6" s="198"/>
      <c r="BL6" s="198"/>
      <c r="BM6" s="198"/>
      <c r="BN6" s="198"/>
      <c r="BO6" s="198"/>
      <c r="BP6" s="198"/>
      <c r="BQ6" s="198"/>
      <c r="BR6" s="198"/>
      <c r="BS6" s="198"/>
      <c r="BT6" s="198"/>
      <c r="BU6" s="198"/>
      <c r="BV6" s="198"/>
      <c r="BX6" s="170">
        <v>15</v>
      </c>
      <c r="BY6" s="188">
        <f t="shared" si="0"/>
        <v>3.9411466543778673</v>
      </c>
      <c r="BZ6" s="188">
        <f t="shared" si="1"/>
        <v>1.6983963724170998</v>
      </c>
      <c r="CA6" s="188">
        <f t="shared" si="2"/>
        <v>2.320510522975836</v>
      </c>
      <c r="CB6" s="188">
        <f t="shared" si="3"/>
        <v>3.9411466543778673</v>
      </c>
      <c r="CC6" s="187" t="str">
        <f t="shared" si="4"/>
        <v>OK</v>
      </c>
      <c r="CD6" s="189"/>
      <c r="CE6" s="188">
        <f t="shared" si="5"/>
        <v>10.976508746649422</v>
      </c>
      <c r="CF6" s="188">
        <f t="shared" si="6"/>
        <v>3.7320508075688776</v>
      </c>
      <c r="CG6" s="188">
        <f t="shared" si="7"/>
        <v>2.9411466543778673</v>
      </c>
      <c r="CH6" s="188">
        <f t="shared" si="8"/>
        <v>10.976508746649422</v>
      </c>
      <c r="CI6" s="187" t="str">
        <f t="shared" si="9"/>
        <v>OK</v>
      </c>
      <c r="CJ6" s="189"/>
      <c r="CK6" s="188">
        <f t="shared" si="10"/>
        <v>2.6479525114485867</v>
      </c>
      <c r="CL6" s="188">
        <f t="shared" si="11"/>
        <v>9.8822933087557345</v>
      </c>
      <c r="CM6" s="188">
        <f t="shared" si="12"/>
        <v>0.2679491924311227</v>
      </c>
      <c r="CN6" s="188">
        <f t="shared" si="13"/>
        <v>2.6479525114485867</v>
      </c>
      <c r="CO6" s="187" t="str">
        <f t="shared" si="14"/>
        <v>OK</v>
      </c>
      <c r="CP6" s="186">
        <f t="shared" si="15"/>
        <v>0.35905284142199601</v>
      </c>
      <c r="CR6" s="546"/>
      <c r="CS6" s="192" t="s">
        <v>274</v>
      </c>
      <c r="CT6" s="550"/>
      <c r="CU6" s="184">
        <v>3</v>
      </c>
      <c r="CV6" s="184">
        <v>4</v>
      </c>
      <c r="CW6" s="160"/>
      <c r="CX6" s="185" t="s">
        <v>273</v>
      </c>
      <c r="CY6" s="211">
        <v>1.3</v>
      </c>
      <c r="CZ6" s="211">
        <v>1</v>
      </c>
      <c r="DA6" s="211">
        <v>0.8</v>
      </c>
      <c r="DB6" s="181"/>
      <c r="DC6" s="185" t="s">
        <v>272</v>
      </c>
      <c r="DD6" s="176">
        <v>1.76</v>
      </c>
      <c r="DE6" s="176">
        <f t="shared" si="22"/>
        <v>0.76</v>
      </c>
      <c r="DF6" s="176">
        <v>0</v>
      </c>
      <c r="DG6" s="176">
        <f t="shared" si="23"/>
        <v>0</v>
      </c>
      <c r="DH6" s="164">
        <v>1</v>
      </c>
      <c r="DI6" s="190">
        <f>10*1400</f>
        <v>14000</v>
      </c>
      <c r="DK6" s="164">
        <v>5</v>
      </c>
      <c r="DL6" s="163">
        <f>DL5+($DL$11-$DL$5)/6</f>
        <v>25.833333333333332</v>
      </c>
      <c r="DM6" s="162">
        <f t="shared" si="16"/>
        <v>17.887893969211</v>
      </c>
      <c r="DO6" s="173">
        <v>0.04</v>
      </c>
      <c r="DP6" s="174">
        <f t="shared" si="17"/>
        <v>1.2566370614359172E-3</v>
      </c>
      <c r="DQ6" s="173">
        <f t="shared" si="24"/>
        <v>0.24000000000000005</v>
      </c>
      <c r="DR6" s="103">
        <f t="shared" si="18"/>
        <v>4.5238934211693033E-2</v>
      </c>
      <c r="DS6" s="173">
        <f t="shared" si="25"/>
        <v>0.44000000000000022</v>
      </c>
      <c r="DT6" s="103">
        <f t="shared" si="19"/>
        <v>0.15205308443374613</v>
      </c>
      <c r="DU6" s="173">
        <f t="shared" si="26"/>
        <v>0.64000000000000035</v>
      </c>
      <c r="DV6" s="103">
        <f t="shared" si="20"/>
        <v>0.32895850628396794</v>
      </c>
      <c r="DW6" s="173">
        <f t="shared" si="27"/>
        <v>0.84000000000000052</v>
      </c>
      <c r="DX6" s="103">
        <f t="shared" si="21"/>
        <v>0.65761523218549245</v>
      </c>
    </row>
    <row r="7" spans="1:140" ht="18" customHeight="1" x14ac:dyDescent="0.25">
      <c r="A7" s="241" t="s">
        <v>243</v>
      </c>
      <c r="B7" s="242" t="str">
        <f>IF($A7&lt;&gt; "XXX",IF($E7=$CX$10,VLOOKUP($G7,$DC$4:$DG$13,2,0),VLOOKUP($G7,$DC$4:$DG$13,3,0)),"")</f>
        <v/>
      </c>
      <c r="C7" s="243" t="str">
        <f>IF($A7&lt;&gt; "XXX",IF(B7&gt;0.7,VLOOKUP(G7,$DC$4:$DG$13,4,0),VLOOKUP(G7,$DC$4:$DG$13,5,0)),"")</f>
        <v/>
      </c>
      <c r="D7" s="241"/>
      <c r="E7" s="241"/>
      <c r="F7" s="244" t="str">
        <f>IF($A7&lt;&gt; "XXX",IF(B7&gt;0.7,IF(H7=1,VLOOKUP(D7,$DK$1:$DM$61,2,1),0),IF(H7=1,VLOOKUP(D7,$DK$1:$DM$61,3,1),0)),"")</f>
        <v/>
      </c>
      <c r="G7" s="245"/>
      <c r="H7" s="246" t="str">
        <f>IF($A7&lt;&gt; "XXX",VLOOKUP(G7,$DC$4:$DH$13,6,0),"")</f>
        <v/>
      </c>
      <c r="I7" s="247"/>
      <c r="J7" s="247" t="str">
        <f>IF(A7&lt;&gt;$CY$14,$J$3,"")</f>
        <v/>
      </c>
      <c r="K7" s="247" t="str">
        <f>IF(A7&lt;&gt;$CY$14,$K$3,"")</f>
        <v/>
      </c>
      <c r="L7" s="203" t="str">
        <f>IF($A7&lt;&gt; "XXX",IF(F7&lt;&gt;0,1+((K7-2*0.02)/(J7-2*0.02))*(AB7/AA7),1+(0.2*(K7-2*0.02)/(J7-2*0.02))),"")</f>
        <v/>
      </c>
      <c r="M7" s="203" t="str">
        <f>IF($A7&lt;&gt; "XXX",1+((K7-2*I7/30)/(J7-2*I7/30))*TAN(F7*PI()/180),"")</f>
        <v/>
      </c>
      <c r="N7" s="203" t="str">
        <f>IF($A7&lt;&gt; "XXX",1-(0.4*((K7-2*0.02)/(J7-2*0.02))),"")</f>
        <v/>
      </c>
      <c r="O7" s="203" t="str">
        <f>IF($A7&lt;&gt; "XXX",1+0.35*(I7/(K7-2*0.02)),"")</f>
        <v/>
      </c>
      <c r="P7" s="203" t="str">
        <f>IF($A7&lt;&gt; "XXX",IF(F7=0,1,O7),"")</f>
        <v/>
      </c>
      <c r="Q7" s="203" t="str">
        <f>IF($A7&lt;&gt; "XXX",1,"")</f>
        <v/>
      </c>
      <c r="R7" s="203" t="str">
        <f>IF($A7&lt;&gt; "XXX",IF(H7=1,IF((1-SIN(F7*PI()/180))/(2-SIN(F7*PI()/180))&lt;0.3,0.3,IF((1-SIN(F7*PI()/180))/(2-SIN(F7*PI()/180))&gt;0.4,0.4,(1-SIN(F7*PI()/180))/(2-SIN(F7*PI()/180)))),IF((1-SIN(F7*PI()/180))/(2-SIN(F7*PI()/180))&lt;0.4,0.4,IF(H7&gt;0.5,0.5,(1-SIN(F7*PI()/180))/(2-SIN(F7*PI()/180))))),"")</f>
        <v/>
      </c>
      <c r="S7" s="213" t="str">
        <f>IF($A7&lt;&gt; "XXX",VLOOKUP($G7,$DC$4:$DI$13,7,0),"")</f>
        <v/>
      </c>
      <c r="T7" s="203" t="str">
        <f>IF($A7&lt;&gt; "XXX",IF(A7=$CY$17,(B7*10*I7)+(B7*10*K7/2)+T3+T4+T5+T6+T7+T8,(B7*10*I7)),"")</f>
        <v/>
      </c>
      <c r="U7" s="203" t="str">
        <f>IF($A7&lt;&gt; "XXX",(S7)/((2*(1+R7))*((C7*10)+(T7)*TAN(F7*PI()/180))),"")</f>
        <v/>
      </c>
      <c r="V7" s="203" t="str">
        <f>IF($A7&lt;&gt; "XXX",1/2*EXP((3.3-0.45*(K7/J7))*(1/TAN((45-F7/2)*PI()/180))),"")</f>
        <v/>
      </c>
      <c r="W7" s="203" t="str">
        <f>IF($A7&lt;&gt; "XXX",IF(U7&gt;=V7,"Ruptura Geral","Puptura Local"),"")</f>
        <v/>
      </c>
      <c r="X7" s="203" t="str">
        <f>IF($A7&lt;&gt; "XXX",IF($U7&gt;=$V7,1,IF(F7&lt;&gt;0,Y7-(1-Y7)/(AB7*TAN(F7*PI()/180)),0.32+(0.12*(K7/J7))+(0.6*LOG(F7)))),"")</f>
        <v/>
      </c>
      <c r="Y7" s="204" t="str">
        <f>IF($A7&lt;&gt; "XXX",IF($U7&gt;=$V7,1,EXP((-4.4+(0.6*(K7/J7)))*TAN(F7*PI()/180)+((3.07*SIN(F7*PI()/180)*(LOG(U7*2)))/(1+SIN(F7*PI()/180))))),"")</f>
        <v/>
      </c>
      <c r="Z7" s="203" t="str">
        <f>X7</f>
        <v/>
      </c>
      <c r="AA7" s="203" t="str">
        <f>IF($A7&lt;&gt; "XXX",IF(F7=0,5.7,((AB7-1)*(1/TAN(F7*PI()/180)))),"")</f>
        <v/>
      </c>
      <c r="AB7" s="203" t="str">
        <f>IF($A7&lt;&gt; "XXX",((EXP(PI()*TAN(F7*PI()/180)))*(TAN(((45+(F7/2))*PI()/180)))^2),"")</f>
        <v/>
      </c>
      <c r="AC7" s="203" t="str">
        <f>IF($A7&lt;&gt; "XXX",(TAN(F7*PI()/180))*(2*(AB7+1)),"")</f>
        <v/>
      </c>
      <c r="AD7" s="201" t="str">
        <f>IF($A7&lt;&gt;"XXX",IF($C7&lt;&gt;1,$C7*$L7*O7*X7*$AA7,0),"")</f>
        <v/>
      </c>
      <c r="AE7" s="201" t="str">
        <f>IF($A7&lt;&gt; "XXX",IF($A7=1,$K7*$B7*$N7*Q7*Z7*$AC7,0)/2,"")</f>
        <v/>
      </c>
      <c r="AF7" s="201" t="str">
        <f>IF($A7&lt;&gt; "XXX",IF($A7=1,0,$B7*$I7*$M7*P7*Y7*$AB7),"")</f>
        <v/>
      </c>
      <c r="AG7" s="561"/>
      <c r="AH7" s="562"/>
      <c r="AI7" s="537"/>
      <c r="AJ7" s="537"/>
      <c r="AK7" s="531"/>
      <c r="AL7" s="559"/>
      <c r="AM7" s="560"/>
      <c r="AN7" s="200" t="str">
        <f>IF($A7=1,IF($E7=$CX$9,IF($H7=1,(($D7*($K7/0.3048)*(1+(($I7/0.3048)/($K7/0.3048))/10)))/2,($D7/6)),IF($H7=1,(($D7*($K7/0.3048)*(1+(($I7/0.3048)/($K7/0.3048))/10))),($D7/6))),"")</f>
        <v/>
      </c>
      <c r="AO7" s="536"/>
      <c r="AP7" s="539"/>
      <c r="AQ7" s="200" t="str">
        <f>IF(A7=$CY$13,D7/7.5,"")</f>
        <v/>
      </c>
      <c r="AR7" s="563"/>
      <c r="AS7" s="533"/>
      <c r="AT7" s="199"/>
      <c r="AU7" s="212"/>
      <c r="AV7" s="212"/>
      <c r="AW7" s="212"/>
      <c r="AX7" s="212"/>
      <c r="AY7" s="212"/>
      <c r="AZ7" s="212"/>
      <c r="BA7" s="212"/>
      <c r="BB7" s="198"/>
      <c r="BC7" s="198"/>
      <c r="BD7" s="198"/>
      <c r="BE7" s="198"/>
      <c r="BF7" s="198"/>
      <c r="BG7" s="198"/>
      <c r="BH7" s="198"/>
      <c r="BI7" s="198"/>
      <c r="BJ7" s="198"/>
      <c r="BK7" s="198"/>
      <c r="BL7" s="198"/>
      <c r="BM7" s="198"/>
      <c r="BN7" s="198"/>
      <c r="BO7" s="198"/>
      <c r="BP7" s="198"/>
      <c r="BQ7" s="198"/>
      <c r="BR7" s="198"/>
      <c r="BS7" s="198"/>
      <c r="BT7" s="198"/>
      <c r="BU7" s="198"/>
      <c r="BV7" s="198"/>
      <c r="BX7" s="170">
        <v>20</v>
      </c>
      <c r="BY7" s="188">
        <f t="shared" si="0"/>
        <v>6.3993935210852113</v>
      </c>
      <c r="BZ7" s="188">
        <f t="shared" si="1"/>
        <v>2.0396067291614743</v>
      </c>
      <c r="CA7" s="188">
        <f t="shared" si="2"/>
        <v>3.1375624671115583</v>
      </c>
      <c r="CB7" s="188">
        <f t="shared" si="3"/>
        <v>6.3993935210852113</v>
      </c>
      <c r="CC7" s="187" t="str">
        <f t="shared" si="4"/>
        <v>OK</v>
      </c>
      <c r="CD7" s="189"/>
      <c r="CE7" s="188">
        <f t="shared" si="5"/>
        <v>14.834711777931204</v>
      </c>
      <c r="CF7" s="188">
        <f t="shared" si="6"/>
        <v>2.7474774194546225</v>
      </c>
      <c r="CG7" s="188">
        <f t="shared" si="7"/>
        <v>5.3993935210852113</v>
      </c>
      <c r="CH7" s="188">
        <f t="shared" si="8"/>
        <v>14.834711777931204</v>
      </c>
      <c r="CI7" s="187" t="str">
        <f t="shared" si="9"/>
        <v>OK</v>
      </c>
      <c r="CJ7" s="189"/>
      <c r="CK7" s="188">
        <f t="shared" si="10"/>
        <v>5.386317986594408</v>
      </c>
      <c r="CL7" s="188">
        <f t="shared" si="11"/>
        <v>14.798787042170423</v>
      </c>
      <c r="CM7" s="188">
        <f t="shared" si="12"/>
        <v>0.36397023426620234</v>
      </c>
      <c r="CN7" s="188">
        <f t="shared" si="13"/>
        <v>5.386317986594408</v>
      </c>
      <c r="CO7" s="187" t="str">
        <f t="shared" si="14"/>
        <v>OK</v>
      </c>
      <c r="CP7" s="186">
        <f t="shared" si="15"/>
        <v>0.43137970031916911</v>
      </c>
      <c r="CR7" s="546"/>
      <c r="CS7" s="192" t="s">
        <v>271</v>
      </c>
      <c r="CT7" s="550"/>
      <c r="CU7" s="184">
        <v>3</v>
      </c>
      <c r="CV7" s="184">
        <v>4</v>
      </c>
      <c r="CW7" s="160"/>
      <c r="CX7" s="185" t="s">
        <v>270</v>
      </c>
      <c r="CY7" s="211">
        <v>1.3</v>
      </c>
      <c r="CZ7" s="211">
        <v>1</v>
      </c>
      <c r="DA7" s="211">
        <v>0.6</v>
      </c>
      <c r="DB7" s="181"/>
      <c r="DC7" s="185" t="s">
        <v>269</v>
      </c>
      <c r="DD7" s="176">
        <v>1.9</v>
      </c>
      <c r="DE7" s="176">
        <f t="shared" si="22"/>
        <v>0.89999999999999991</v>
      </c>
      <c r="DF7" s="176">
        <v>0</v>
      </c>
      <c r="DG7" s="176">
        <f t="shared" si="23"/>
        <v>0</v>
      </c>
      <c r="DH7" s="164">
        <v>1</v>
      </c>
      <c r="DI7" s="190">
        <f>10*4000</f>
        <v>40000</v>
      </c>
      <c r="DK7" s="164">
        <v>6</v>
      </c>
      <c r="DL7" s="163">
        <f>DL6+($DL$11-$DL$5)/6</f>
        <v>26.666666666666664</v>
      </c>
      <c r="DM7" s="162">
        <f t="shared" si="16"/>
        <v>18.511194280871432</v>
      </c>
      <c r="DO7" s="173">
        <v>0.05</v>
      </c>
      <c r="DP7" s="174">
        <f t="shared" si="17"/>
        <v>1.9634954084936209E-3</v>
      </c>
      <c r="DQ7" s="173">
        <f t="shared" si="24"/>
        <v>0.25000000000000006</v>
      </c>
      <c r="DR7" s="103">
        <f t="shared" si="18"/>
        <v>4.9087385212340538E-2</v>
      </c>
      <c r="DS7" s="173">
        <f t="shared" si="25"/>
        <v>0.45000000000000023</v>
      </c>
      <c r="DT7" s="103">
        <f t="shared" si="19"/>
        <v>0.15904312808798343</v>
      </c>
      <c r="DU7" s="173">
        <f t="shared" si="26"/>
        <v>0.65000000000000036</v>
      </c>
      <c r="DV7" s="103">
        <f t="shared" si="20"/>
        <v>0.34037570101232323</v>
      </c>
      <c r="DW7" s="173">
        <f t="shared" si="27"/>
        <v>0.85000000000000053</v>
      </c>
      <c r="DX7" s="103">
        <f t="shared" si="21"/>
        <v>0.68377163704923982</v>
      </c>
    </row>
    <row r="8" spans="1:140" ht="18" customHeight="1" x14ac:dyDescent="0.25">
      <c r="A8" s="551" t="s">
        <v>268</v>
      </c>
      <c r="B8" s="551"/>
      <c r="C8" s="210">
        <f>IF($J$3&lt;=$K$3,($K$3*2)+SUM($I$3:$I$7),$J$3*2+SUM($I$3:$I$7))</f>
        <v>3.5</v>
      </c>
      <c r="D8" s="552" t="s">
        <v>267</v>
      </c>
      <c r="E8" s="552"/>
      <c r="F8" s="209">
        <v>30</v>
      </c>
      <c r="G8" s="208"/>
      <c r="H8" s="207"/>
      <c r="I8" s="207"/>
      <c r="J8" s="207"/>
      <c r="K8" s="207"/>
      <c r="L8" s="185"/>
      <c r="M8" s="185"/>
      <c r="N8" s="185"/>
      <c r="O8" s="206"/>
      <c r="P8" s="206"/>
      <c r="Q8" s="206"/>
      <c r="R8" s="203"/>
      <c r="S8" s="205"/>
      <c r="T8" s="203"/>
      <c r="U8" s="203"/>
      <c r="V8" s="203"/>
      <c r="W8" s="203"/>
      <c r="X8" s="203"/>
      <c r="Y8" s="204"/>
      <c r="Z8" s="203"/>
      <c r="AA8" s="185"/>
      <c r="AB8" s="185"/>
      <c r="AC8" s="202" t="s">
        <v>266</v>
      </c>
      <c r="AD8" s="201">
        <f>SUM(AD3:AD7)</f>
        <v>0</v>
      </c>
      <c r="AE8" s="201">
        <f>SUM(AE3:AE7)</f>
        <v>20.056884544329236</v>
      </c>
      <c r="AF8" s="201">
        <f>SUM(AF3:AF7)</f>
        <v>65.156371189271511</v>
      </c>
      <c r="AG8" s="561"/>
      <c r="AH8" s="562"/>
      <c r="AI8" s="537"/>
      <c r="AJ8" s="537"/>
      <c r="AK8" s="185"/>
      <c r="AL8" s="559"/>
      <c r="AM8" s="560"/>
      <c r="AN8" s="200" t="str">
        <f>IF($A8=1,IF($D8=$CX$9,IF($H8=1,(($C8*($K8/0.3048)*(1+(($I8/0.3048)/($K8/0.3048))/10)))/2,($C8/6)),IF($H8=1,(($C8*($K8/0.3048)*(1+(($I8/0.3048)/($K8/0.3048))/10))),($C8/6))),"")</f>
        <v/>
      </c>
      <c r="AO8" s="536"/>
      <c r="AP8" s="540"/>
      <c r="AQ8" s="200" t="str">
        <f>IF(A8=$CY$13,C8/7.5,"")</f>
        <v/>
      </c>
      <c r="AR8" s="563"/>
      <c r="AS8" s="534"/>
      <c r="AT8" s="199"/>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X8" s="170">
        <v>25</v>
      </c>
      <c r="BY8" s="188">
        <f t="shared" si="0"/>
        <v>10.662142388498451</v>
      </c>
      <c r="BZ8" s="188">
        <f t="shared" si="1"/>
        <v>2.4639128110106685</v>
      </c>
      <c r="CA8" s="188">
        <f t="shared" si="2"/>
        <v>4.327321300028049</v>
      </c>
      <c r="CB8" s="188">
        <f t="shared" si="3"/>
        <v>10.662142388498451</v>
      </c>
      <c r="CC8" s="187" t="str">
        <f t="shared" si="4"/>
        <v>OK</v>
      </c>
      <c r="CD8" s="189"/>
      <c r="CE8" s="188">
        <f t="shared" si="5"/>
        <v>20.720531219083682</v>
      </c>
      <c r="CF8" s="188">
        <f t="shared" si="6"/>
        <v>2.1445069205095586</v>
      </c>
      <c r="CG8" s="188">
        <f t="shared" si="7"/>
        <v>9.6621423884984505</v>
      </c>
      <c r="CH8" s="188">
        <f t="shared" si="8"/>
        <v>20.720531219083682</v>
      </c>
      <c r="CI8" s="187" t="str">
        <f t="shared" si="9"/>
        <v>OK</v>
      </c>
      <c r="CJ8" s="189"/>
      <c r="CK8" s="188">
        <f t="shared" si="10"/>
        <v>10.876292612501707</v>
      </c>
      <c r="CL8" s="188">
        <f t="shared" si="11"/>
        <v>23.324284776996901</v>
      </c>
      <c r="CM8" s="188">
        <f t="shared" si="12"/>
        <v>0.46630765815499858</v>
      </c>
      <c r="CN8" s="188">
        <f t="shared" si="13"/>
        <v>10.876292612501707</v>
      </c>
      <c r="CO8" s="187" t="str">
        <f t="shared" si="14"/>
        <v>OK</v>
      </c>
      <c r="CP8" s="186">
        <f t="shared" si="15"/>
        <v>0.51456896909470062</v>
      </c>
      <c r="CR8" s="546"/>
      <c r="CS8" s="185" t="s">
        <v>265</v>
      </c>
      <c r="CT8" s="550"/>
      <c r="CU8" s="184">
        <v>3</v>
      </c>
      <c r="CV8" s="184">
        <v>4</v>
      </c>
      <c r="CW8" s="160"/>
      <c r="CX8" s="160"/>
      <c r="CY8" s="160"/>
      <c r="CZ8" s="160">
        <v>0</v>
      </c>
      <c r="DA8" s="160"/>
      <c r="DB8" s="160"/>
      <c r="DC8" s="185" t="s">
        <v>264</v>
      </c>
      <c r="DD8" s="176">
        <v>2</v>
      </c>
      <c r="DE8" s="176">
        <f t="shared" si="22"/>
        <v>1</v>
      </c>
      <c r="DF8" s="176">
        <v>0</v>
      </c>
      <c r="DG8" s="176">
        <f t="shared" si="23"/>
        <v>0</v>
      </c>
      <c r="DH8" s="164">
        <v>1</v>
      </c>
      <c r="DI8" s="190">
        <f>10*7000</f>
        <v>70000</v>
      </c>
      <c r="DK8" s="164">
        <v>7</v>
      </c>
      <c r="DL8" s="163">
        <f>DL7+($DL$11-$DL$5)/6</f>
        <v>27.499999999999996</v>
      </c>
      <c r="DM8" s="162">
        <f t="shared" si="16"/>
        <v>19.139060047740692</v>
      </c>
      <c r="DO8" s="173">
        <v>0.06</v>
      </c>
      <c r="DP8" s="174">
        <f t="shared" si="17"/>
        <v>2.8274333882308137E-3</v>
      </c>
      <c r="DQ8" s="173">
        <f t="shared" si="24"/>
        <v>0.26000000000000006</v>
      </c>
      <c r="DR8" s="103">
        <f t="shared" si="18"/>
        <v>5.3092915845667533E-2</v>
      </c>
      <c r="DS8" s="173">
        <f t="shared" si="25"/>
        <v>0.46000000000000024</v>
      </c>
      <c r="DT8" s="103">
        <f t="shared" si="19"/>
        <v>0.16619025137490023</v>
      </c>
      <c r="DU8" s="173">
        <f t="shared" si="26"/>
        <v>0.66000000000000036</v>
      </c>
      <c r="DV8" s="103">
        <f t="shared" si="20"/>
        <v>0.35212387461616795</v>
      </c>
      <c r="DW8" s="173">
        <f t="shared" si="27"/>
        <v>0.86000000000000054</v>
      </c>
      <c r="DX8" s="103">
        <f t="shared" si="21"/>
        <v>0.71173331710506993</v>
      </c>
    </row>
    <row r="9" spans="1:140" ht="18" customHeight="1" x14ac:dyDescent="0.25">
      <c r="S9" s="197"/>
      <c r="T9" s="197"/>
      <c r="U9" s="197"/>
      <c r="V9" s="197"/>
      <c r="W9" s="197"/>
      <c r="X9" s="197"/>
      <c r="Y9" s="197"/>
      <c r="Z9" s="197"/>
      <c r="AA9" s="182"/>
      <c r="AB9" s="182"/>
      <c r="AN9" s="196"/>
      <c r="AS9" s="195"/>
      <c r="AT9" s="195"/>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X9" s="170">
        <v>30</v>
      </c>
      <c r="BY9" s="188">
        <f t="shared" si="0"/>
        <v>18.401122218708668</v>
      </c>
      <c r="BZ9" s="188">
        <f t="shared" si="1"/>
        <v>2.9999999999999982</v>
      </c>
      <c r="CA9" s="188">
        <f t="shared" si="2"/>
        <v>6.1337074062362262</v>
      </c>
      <c r="CB9" s="188">
        <f t="shared" si="3"/>
        <v>18.401122218708668</v>
      </c>
      <c r="CC9" s="187" t="str">
        <f t="shared" si="4"/>
        <v>OK</v>
      </c>
      <c r="CD9" s="189"/>
      <c r="CE9" s="188">
        <f t="shared" si="5"/>
        <v>30.139627791519086</v>
      </c>
      <c r="CF9" s="188">
        <f t="shared" si="6"/>
        <v>1.7320508075688774</v>
      </c>
      <c r="CG9" s="188">
        <f t="shared" si="7"/>
        <v>17.401122218708668</v>
      </c>
      <c r="CH9" s="188">
        <f t="shared" si="8"/>
        <v>30.139627791519086</v>
      </c>
      <c r="CI9" s="187" t="str">
        <f t="shared" si="9"/>
        <v>OK</v>
      </c>
      <c r="CJ9" s="189"/>
      <c r="CK9" s="188">
        <f t="shared" si="10"/>
        <v>22.402486271104557</v>
      </c>
      <c r="CL9" s="188">
        <f t="shared" si="11"/>
        <v>38.802244437417336</v>
      </c>
      <c r="CM9" s="188">
        <f t="shared" si="12"/>
        <v>0.57735026918962573</v>
      </c>
      <c r="CN9" s="188">
        <f t="shared" si="13"/>
        <v>22.402486271104557</v>
      </c>
      <c r="CO9" s="187" t="str">
        <f t="shared" si="14"/>
        <v>OK</v>
      </c>
      <c r="CP9" s="186">
        <f t="shared" si="15"/>
        <v>0.61052917925836214</v>
      </c>
      <c r="CR9" s="546"/>
      <c r="CS9" s="185" t="s">
        <v>263</v>
      </c>
      <c r="CT9" s="549"/>
      <c r="CU9" s="184">
        <v>3</v>
      </c>
      <c r="CV9" s="184">
        <v>4</v>
      </c>
      <c r="CW9" s="160"/>
      <c r="CX9" s="157" t="s">
        <v>262</v>
      </c>
      <c r="CY9" s="189" t="s">
        <v>261</v>
      </c>
      <c r="CZ9" s="176">
        <v>1</v>
      </c>
      <c r="DA9" s="160"/>
      <c r="DB9" s="160"/>
      <c r="DC9" s="185" t="s">
        <v>260</v>
      </c>
      <c r="DD9" s="176">
        <v>1.3</v>
      </c>
      <c r="DE9" s="176">
        <f t="shared" si="22"/>
        <v>0.30000000000000004</v>
      </c>
      <c r="DF9" s="176">
        <v>1.2</v>
      </c>
      <c r="DG9" s="176">
        <f t="shared" si="23"/>
        <v>0.79999999999999993</v>
      </c>
      <c r="DH9" s="164">
        <v>0</v>
      </c>
      <c r="DI9" s="190">
        <f>3*100</f>
        <v>300</v>
      </c>
      <c r="DK9" s="164">
        <v>8</v>
      </c>
      <c r="DL9" s="163">
        <f>DL8+($DL$11-$DL$5)/6</f>
        <v>28.333333333333329</v>
      </c>
      <c r="DM9" s="162">
        <f t="shared" si="16"/>
        <v>19.771657736107308</v>
      </c>
      <c r="DO9" s="173">
        <v>7.0000000000000007E-2</v>
      </c>
      <c r="DP9" s="174">
        <f t="shared" si="17"/>
        <v>3.8484510006474969E-3</v>
      </c>
      <c r="DQ9" s="173">
        <f t="shared" si="24"/>
        <v>0.27000000000000007</v>
      </c>
      <c r="DR9" s="103">
        <f t="shared" si="18"/>
        <v>5.7255526111674004E-2</v>
      </c>
      <c r="DS9" s="173">
        <f t="shared" si="25"/>
        <v>0.47000000000000025</v>
      </c>
      <c r="DT9" s="103">
        <f t="shared" si="19"/>
        <v>0.1734944542944965</v>
      </c>
      <c r="DU9" s="173">
        <f t="shared" si="26"/>
        <v>0.67000000000000037</v>
      </c>
      <c r="DV9" s="103">
        <f t="shared" si="20"/>
        <v>0.36422279130595592</v>
      </c>
      <c r="DW9" s="173">
        <f t="shared" si="27"/>
        <v>0.87000000000000055</v>
      </c>
      <c r="DX9" s="103">
        <f t="shared" si="21"/>
        <v>0.74176806362726166</v>
      </c>
    </row>
    <row r="10" spans="1:140" ht="18" customHeight="1" x14ac:dyDescent="0.25">
      <c r="Y10" s="193"/>
      <c r="BX10" s="170">
        <v>35</v>
      </c>
      <c r="BY10" s="188">
        <f t="shared" si="0"/>
        <v>33.29609149141173</v>
      </c>
      <c r="BZ10" s="188">
        <f t="shared" si="1"/>
        <v>3.6901723321426614</v>
      </c>
      <c r="CA10" s="188">
        <f t="shared" si="2"/>
        <v>9.0229096352469504</v>
      </c>
      <c r="CB10" s="188">
        <f t="shared" si="3"/>
        <v>33.29609149141173</v>
      </c>
      <c r="CC10" s="187" t="str">
        <f t="shared" si="4"/>
        <v>OK</v>
      </c>
      <c r="CD10" s="189"/>
      <c r="CE10" s="188">
        <f t="shared" si="5"/>
        <v>46.123598689020632</v>
      </c>
      <c r="CF10" s="188">
        <f t="shared" si="6"/>
        <v>1.4281480067421146</v>
      </c>
      <c r="CG10" s="188">
        <f t="shared" si="7"/>
        <v>32.29609149141173</v>
      </c>
      <c r="CH10" s="188">
        <f t="shared" si="8"/>
        <v>46.123598689020632</v>
      </c>
      <c r="CI10" s="187" t="str">
        <f t="shared" si="9"/>
        <v>OK</v>
      </c>
      <c r="CJ10" s="189"/>
      <c r="CK10" s="188">
        <f t="shared" si="10"/>
        <v>48.02876358683276</v>
      </c>
      <c r="CL10" s="188">
        <f t="shared" si="11"/>
        <v>68.592182982823459</v>
      </c>
      <c r="CM10" s="188">
        <f t="shared" si="12"/>
        <v>0.70020753820970971</v>
      </c>
      <c r="CN10" s="188">
        <f t="shared" si="13"/>
        <v>48.02876358683276</v>
      </c>
      <c r="CO10" s="187" t="str">
        <f t="shared" si="14"/>
        <v>OK</v>
      </c>
      <c r="CP10" s="186">
        <f t="shared" si="15"/>
        <v>0.7218884136926117</v>
      </c>
      <c r="CR10" s="546" t="s">
        <v>259</v>
      </c>
      <c r="CS10" s="185" t="s">
        <v>258</v>
      </c>
      <c r="CT10" s="548" t="s">
        <v>257</v>
      </c>
      <c r="CU10" s="192">
        <v>2.5</v>
      </c>
      <c r="CV10" s="192">
        <v>3.5</v>
      </c>
      <c r="CX10" s="157" t="s">
        <v>256</v>
      </c>
      <c r="CY10" s="189" t="s">
        <v>255</v>
      </c>
      <c r="CZ10" s="176">
        <v>1.1000000000000001</v>
      </c>
      <c r="DA10" s="160"/>
      <c r="DB10" s="160"/>
      <c r="DC10" s="185" t="s">
        <v>254</v>
      </c>
      <c r="DD10" s="176">
        <v>1.5</v>
      </c>
      <c r="DE10" s="176">
        <f t="shared" si="22"/>
        <v>0.5</v>
      </c>
      <c r="DF10" s="176">
        <v>2.5</v>
      </c>
      <c r="DG10" s="176">
        <f t="shared" si="23"/>
        <v>1.6666666666666667</v>
      </c>
      <c r="DH10" s="164">
        <v>0</v>
      </c>
      <c r="DI10" s="190">
        <f>10*120</f>
        <v>1200</v>
      </c>
      <c r="DK10" s="164">
        <v>9</v>
      </c>
      <c r="DL10" s="163">
        <f>DL9+($DL$11-$DL$5)/6</f>
        <v>29.166666666666661</v>
      </c>
      <c r="DM10" s="162">
        <f t="shared" si="16"/>
        <v>20.40915574956718</v>
      </c>
      <c r="DO10" s="173">
        <v>0.08</v>
      </c>
      <c r="DP10" s="174">
        <f t="shared" si="17"/>
        <v>5.0265482457436689E-3</v>
      </c>
      <c r="DQ10" s="173">
        <f t="shared" si="24"/>
        <v>0.28000000000000008</v>
      </c>
      <c r="DR10" s="103">
        <f t="shared" si="18"/>
        <v>6.1575216010359979E-2</v>
      </c>
      <c r="DS10" s="173">
        <f t="shared" si="25"/>
        <v>0.48000000000000026</v>
      </c>
      <c r="DT10" s="103">
        <f t="shared" si="19"/>
        <v>0.18095573684677227</v>
      </c>
      <c r="DU10" s="173">
        <f t="shared" si="26"/>
        <v>0.68000000000000038</v>
      </c>
      <c r="DV10" s="103">
        <f t="shared" si="20"/>
        <v>0.37669404023186426</v>
      </c>
      <c r="DW10" s="173">
        <f t="shared" si="27"/>
        <v>0.88000000000000056</v>
      </c>
      <c r="DX10" s="103">
        <f t="shared" si="21"/>
        <v>0.7742080611883585</v>
      </c>
    </row>
    <row r="11" spans="1:140" ht="18" customHeight="1" x14ac:dyDescent="0.25">
      <c r="Y11" s="193"/>
      <c r="BX11" s="170">
        <v>40</v>
      </c>
      <c r="BY11" s="188">
        <f t="shared" si="0"/>
        <v>64.195206388965772</v>
      </c>
      <c r="BZ11" s="188">
        <f t="shared" si="1"/>
        <v>4.5989099321133899</v>
      </c>
      <c r="CA11" s="188">
        <f t="shared" si="2"/>
        <v>13.95878748150769</v>
      </c>
      <c r="CB11" s="188">
        <f t="shared" si="3"/>
        <v>64.195206388965772</v>
      </c>
      <c r="CC11" s="187" t="str">
        <f t="shared" si="4"/>
        <v>OK</v>
      </c>
      <c r="CD11" s="189"/>
      <c r="CE11" s="188">
        <f t="shared" si="5"/>
        <v>75.313114248782526</v>
      </c>
      <c r="CF11" s="188">
        <f t="shared" si="6"/>
        <v>1.19175359259421</v>
      </c>
      <c r="CG11" s="188">
        <f t="shared" si="7"/>
        <v>63.195206388965772</v>
      </c>
      <c r="CH11" s="188">
        <f t="shared" si="8"/>
        <v>75.313114248782526</v>
      </c>
      <c r="CI11" s="187" t="str">
        <f t="shared" si="9"/>
        <v>OK</v>
      </c>
      <c r="CJ11" s="189"/>
      <c r="CK11" s="188">
        <f t="shared" si="10"/>
        <v>109.41054727101564</v>
      </c>
      <c r="CL11" s="188">
        <f t="shared" si="11"/>
        <v>130.39041277793154</v>
      </c>
      <c r="CM11" s="188">
        <f t="shared" si="12"/>
        <v>0.83909963117727993</v>
      </c>
      <c r="CN11" s="188">
        <f t="shared" si="13"/>
        <v>109.41054727101564</v>
      </c>
      <c r="CO11" s="187" t="str">
        <f t="shared" si="14"/>
        <v>OK</v>
      </c>
      <c r="CP11" s="186">
        <f t="shared" si="15"/>
        <v>0.85237753118147708</v>
      </c>
      <c r="CR11" s="546"/>
      <c r="CS11" s="185" t="s">
        <v>253</v>
      </c>
      <c r="CT11" s="550"/>
      <c r="CU11" s="192">
        <v>2.5</v>
      </c>
      <c r="CV11" s="192">
        <v>3.5</v>
      </c>
      <c r="CY11" s="189" t="s">
        <v>190</v>
      </c>
      <c r="CZ11" s="176">
        <v>1.2</v>
      </c>
      <c r="DA11" s="160"/>
      <c r="DB11" s="160"/>
      <c r="DC11" s="185" t="s">
        <v>252</v>
      </c>
      <c r="DD11" s="176">
        <v>1.7</v>
      </c>
      <c r="DE11" s="176">
        <f t="shared" si="22"/>
        <v>0.7</v>
      </c>
      <c r="DF11" s="176">
        <v>5</v>
      </c>
      <c r="DG11" s="176">
        <f t="shared" si="23"/>
        <v>3.3333333333333335</v>
      </c>
      <c r="DH11" s="164">
        <v>0</v>
      </c>
      <c r="DI11" s="190">
        <f>10*280</f>
        <v>2800</v>
      </c>
      <c r="DK11" s="164">
        <v>10</v>
      </c>
      <c r="DL11" s="163">
        <v>30</v>
      </c>
      <c r="DM11" s="162">
        <f t="shared" si="16"/>
        <v>21.051724435372918</v>
      </c>
      <c r="DO11" s="173">
        <v>0.09</v>
      </c>
      <c r="DP11" s="174">
        <f t="shared" si="17"/>
        <v>6.3617251235193305E-3</v>
      </c>
      <c r="DQ11" s="173">
        <f t="shared" si="24"/>
        <v>0.29000000000000009</v>
      </c>
      <c r="DR11" s="103">
        <f t="shared" si="18"/>
        <v>6.6051985541725436E-2</v>
      </c>
      <c r="DS11" s="173">
        <f t="shared" si="25"/>
        <v>0.49000000000000027</v>
      </c>
      <c r="DT11" s="103">
        <f t="shared" si="19"/>
        <v>0.18857409903172753</v>
      </c>
      <c r="DU11" s="173">
        <f t="shared" si="26"/>
        <v>0.69000000000000039</v>
      </c>
      <c r="DV11" s="103">
        <f t="shared" si="20"/>
        <v>0.38956126731385732</v>
      </c>
      <c r="DW11" s="173">
        <f t="shared" si="27"/>
        <v>0.89000000000000057</v>
      </c>
      <c r="DX11" s="103">
        <f t="shared" si="21"/>
        <v>0.80947234621034658</v>
      </c>
    </row>
    <row r="12" spans="1:140" ht="18" customHeight="1" x14ac:dyDescent="0.25">
      <c r="Y12" s="193"/>
      <c r="BX12" s="170">
        <v>45</v>
      </c>
      <c r="BY12" s="188">
        <f t="shared" si="0"/>
        <v>134.87384062630494</v>
      </c>
      <c r="BZ12" s="188">
        <f t="shared" si="1"/>
        <v>5.8284271247461898</v>
      </c>
      <c r="CA12" s="188">
        <f t="shared" si="2"/>
        <v>23.140692632779256</v>
      </c>
      <c r="CB12" s="188">
        <f t="shared" si="3"/>
        <v>134.87384062630494</v>
      </c>
      <c r="CC12" s="187" t="str">
        <f t="shared" si="4"/>
        <v>OK</v>
      </c>
      <c r="CD12" s="189"/>
      <c r="CE12" s="188">
        <f t="shared" si="5"/>
        <v>133.87384062630494</v>
      </c>
      <c r="CF12" s="188">
        <f t="shared" si="6"/>
        <v>1</v>
      </c>
      <c r="CG12" s="188">
        <f t="shared" si="7"/>
        <v>133.87384062630494</v>
      </c>
      <c r="CH12" s="188">
        <f t="shared" si="8"/>
        <v>133.87384062630494</v>
      </c>
      <c r="CI12" s="187" t="str">
        <f t="shared" si="9"/>
        <v>OK</v>
      </c>
      <c r="CJ12" s="189"/>
      <c r="CK12" s="188">
        <f t="shared" si="10"/>
        <v>271.74768125260982</v>
      </c>
      <c r="CL12" s="188">
        <f t="shared" si="11"/>
        <v>271.74768125260988</v>
      </c>
      <c r="CM12" s="188">
        <f t="shared" si="12"/>
        <v>0.99999999999999989</v>
      </c>
      <c r="CN12" s="188">
        <f t="shared" si="13"/>
        <v>271.74768125260982</v>
      </c>
      <c r="CO12" s="187" t="str">
        <f t="shared" si="14"/>
        <v>OK</v>
      </c>
      <c r="CP12" s="186">
        <f t="shared" si="15"/>
        <v>1.00746971921715</v>
      </c>
      <c r="CR12" s="546"/>
      <c r="CS12" s="185" t="s">
        <v>251</v>
      </c>
      <c r="CT12" s="549"/>
      <c r="CU12" s="192">
        <v>2.5</v>
      </c>
      <c r="CV12" s="192">
        <v>3.5</v>
      </c>
      <c r="CX12" s="160"/>
      <c r="CY12" s="189" t="s">
        <v>250</v>
      </c>
      <c r="CZ12" s="176">
        <v>1.3</v>
      </c>
      <c r="DA12" s="160"/>
      <c r="DB12" s="160"/>
      <c r="DC12" s="185" t="s">
        <v>249</v>
      </c>
      <c r="DD12" s="176">
        <v>1.9</v>
      </c>
      <c r="DE12" s="176">
        <f t="shared" si="22"/>
        <v>0.89999999999999991</v>
      </c>
      <c r="DF12" s="176">
        <v>15</v>
      </c>
      <c r="DG12" s="176">
        <f t="shared" si="23"/>
        <v>10</v>
      </c>
      <c r="DH12" s="164">
        <v>0</v>
      </c>
      <c r="DI12" s="190">
        <f>10*500</f>
        <v>5000</v>
      </c>
      <c r="DK12" s="164">
        <v>11</v>
      </c>
      <c r="DL12" s="163">
        <f t="shared" ref="DL12:DL30" si="28">DL11+($DL$31-$DL$11)/20</f>
        <v>30.3</v>
      </c>
      <c r="DM12" s="162">
        <f t="shared" si="16"/>
        <v>21.284323581999359</v>
      </c>
      <c r="DO12" s="173">
        <v>0.1</v>
      </c>
      <c r="DP12" s="174">
        <f t="shared" si="17"/>
        <v>7.8539816339744835E-3</v>
      </c>
      <c r="DQ12" s="173">
        <f t="shared" si="24"/>
        <v>0.3000000000000001</v>
      </c>
      <c r="DR12" s="103">
        <f t="shared" si="18"/>
        <v>7.0685834705770403E-2</v>
      </c>
      <c r="DS12" s="173">
        <f t="shared" si="25"/>
        <v>0.50000000000000022</v>
      </c>
      <c r="DT12" s="103">
        <f t="shared" si="19"/>
        <v>0.19634954084936224</v>
      </c>
      <c r="DU12" s="173">
        <f t="shared" si="26"/>
        <v>0.7000000000000004</v>
      </c>
      <c r="DV12" s="103">
        <f t="shared" si="20"/>
        <v>0.40285044509561158</v>
      </c>
      <c r="DW12" s="173">
        <f t="shared" si="27"/>
        <v>0.90000000000000058</v>
      </c>
      <c r="DX12" s="103">
        <f t="shared" si="21"/>
        <v>0.84810000000000241</v>
      </c>
    </row>
    <row r="13" spans="1:140" ht="18" customHeight="1" x14ac:dyDescent="0.25">
      <c r="BX13" s="170">
        <v>50</v>
      </c>
      <c r="BY13" s="188">
        <f t="shared" si="0"/>
        <v>319.05729944815431</v>
      </c>
      <c r="BZ13" s="188">
        <f t="shared" si="1"/>
        <v>7.5486321704130273</v>
      </c>
      <c r="CA13" s="188">
        <f t="shared" si="2"/>
        <v>42.266902432828033</v>
      </c>
      <c r="CB13" s="188">
        <f t="shared" si="3"/>
        <v>319.05729944815431</v>
      </c>
      <c r="CC13" s="187" t="str">
        <f t="shared" si="4"/>
        <v>OK</v>
      </c>
      <c r="CD13" s="189"/>
      <c r="CE13" s="188">
        <f t="shared" si="5"/>
        <v>266.88176266018797</v>
      </c>
      <c r="CF13" s="188">
        <f t="shared" si="6"/>
        <v>0.83909963117728004</v>
      </c>
      <c r="CG13" s="188">
        <f t="shared" si="7"/>
        <v>318.05729944815431</v>
      </c>
      <c r="CH13" s="188">
        <f t="shared" si="8"/>
        <v>266.88176266018797</v>
      </c>
      <c r="CI13" s="187" t="str">
        <f t="shared" si="9"/>
        <v>OK</v>
      </c>
      <c r="CJ13" s="189"/>
      <c r="CK13" s="188">
        <f t="shared" si="10"/>
        <v>762.85887290667756</v>
      </c>
      <c r="CL13" s="188">
        <f t="shared" si="11"/>
        <v>640.11459889630862</v>
      </c>
      <c r="CM13" s="188">
        <f t="shared" si="12"/>
        <v>1.19175359259421</v>
      </c>
      <c r="CN13" s="188">
        <f t="shared" si="13"/>
        <v>762.85887290667756</v>
      </c>
      <c r="CO13" s="187" t="str">
        <f t="shared" si="14"/>
        <v>OK</v>
      </c>
      <c r="CP13" s="186">
        <f t="shared" si="15"/>
        <v>1.1955005702446584</v>
      </c>
      <c r="CR13" s="546" t="s">
        <v>248</v>
      </c>
      <c r="CS13" s="185" t="s">
        <v>247</v>
      </c>
      <c r="CT13" s="548" t="s">
        <v>246</v>
      </c>
      <c r="CU13" s="184">
        <v>2</v>
      </c>
      <c r="CV13" s="184">
        <v>3</v>
      </c>
      <c r="CX13" s="160"/>
      <c r="CY13" s="191">
        <v>1</v>
      </c>
      <c r="CZ13" s="176">
        <v>1.4</v>
      </c>
      <c r="DA13" s="160"/>
      <c r="DB13" s="160"/>
      <c r="DC13" s="185" t="s">
        <v>245</v>
      </c>
      <c r="DD13" s="176">
        <v>2</v>
      </c>
      <c r="DE13" s="176">
        <f t="shared" si="22"/>
        <v>1</v>
      </c>
      <c r="DF13" s="176">
        <v>16</v>
      </c>
      <c r="DG13" s="176">
        <f t="shared" si="23"/>
        <v>10.666666666666666</v>
      </c>
      <c r="DH13" s="164">
        <v>0</v>
      </c>
      <c r="DI13" s="190">
        <f>10*1500</f>
        <v>15000</v>
      </c>
      <c r="DK13" s="164">
        <v>12</v>
      </c>
      <c r="DL13" s="163">
        <f t="shared" si="28"/>
        <v>30.6</v>
      </c>
      <c r="DM13" s="162">
        <f t="shared" si="16"/>
        <v>21.517610298131444</v>
      </c>
      <c r="DO13" s="173">
        <v>0.11</v>
      </c>
      <c r="DP13" s="174">
        <f t="shared" si="17"/>
        <v>9.5033177771091243E-3</v>
      </c>
      <c r="DQ13" s="173">
        <f t="shared" si="24"/>
        <v>0.31000000000000011</v>
      </c>
      <c r="DR13" s="103">
        <f t="shared" si="18"/>
        <v>7.547676350249484E-2</v>
      </c>
      <c r="DS13" s="173">
        <f t="shared" si="25"/>
        <v>0.51000000000000023</v>
      </c>
      <c r="DT13" s="103">
        <f t="shared" si="19"/>
        <v>0.20428206229967646</v>
      </c>
      <c r="DU13" s="173">
        <f t="shared" si="26"/>
        <v>0.71000000000000041</v>
      </c>
      <c r="DV13" s="103">
        <f t="shared" si="20"/>
        <v>0.41659018836069467</v>
      </c>
      <c r="DW13" s="173">
        <f t="shared" si="27"/>
        <v>0.91000000000000059</v>
      </c>
      <c r="DX13" s="103">
        <f t="shared" si="21"/>
        <v>0.89080089019122466</v>
      </c>
    </row>
    <row r="14" spans="1:140" ht="18" customHeight="1" x14ac:dyDescent="0.25">
      <c r="BX14" s="170">
        <v>55</v>
      </c>
      <c r="BY14" s="188">
        <f t="shared" si="0"/>
        <v>893.48396971571503</v>
      </c>
      <c r="BZ14" s="188">
        <f t="shared" si="1"/>
        <v>10.059013590377335</v>
      </c>
      <c r="CA14" s="188">
        <f t="shared" si="2"/>
        <v>88.824213397071134</v>
      </c>
      <c r="CB14" s="188">
        <f t="shared" si="3"/>
        <v>893.48396971571503</v>
      </c>
      <c r="CC14" s="187" t="str">
        <f t="shared" si="4"/>
        <v>OK</v>
      </c>
      <c r="CD14" s="189"/>
      <c r="CE14" s="188">
        <f t="shared" si="5"/>
        <v>624.92400332627005</v>
      </c>
      <c r="CF14" s="188">
        <f t="shared" si="6"/>
        <v>0.70020753820970982</v>
      </c>
      <c r="CG14" s="188">
        <f t="shared" si="7"/>
        <v>892.48396971571503</v>
      </c>
      <c r="CH14" s="188">
        <f t="shared" si="8"/>
        <v>624.92400332627005</v>
      </c>
      <c r="CI14" s="187" t="str">
        <f t="shared" si="9"/>
        <v>OK</v>
      </c>
      <c r="CJ14" s="189"/>
      <c r="CK14" s="188">
        <f t="shared" si="10"/>
        <v>2554.9109968245443</v>
      </c>
      <c r="CL14" s="188">
        <f t="shared" si="11"/>
        <v>1788.9679394314301</v>
      </c>
      <c r="CM14" s="188">
        <f t="shared" si="12"/>
        <v>1.4281480067421144</v>
      </c>
      <c r="CN14" s="188">
        <f t="shared" si="13"/>
        <v>2554.9109968245443</v>
      </c>
      <c r="CO14" s="187" t="str">
        <f t="shared" si="14"/>
        <v>OK</v>
      </c>
      <c r="CP14" s="186">
        <f t="shared" si="15"/>
        <v>1.4297482013172584</v>
      </c>
      <c r="CR14" s="546"/>
      <c r="CS14" s="185" t="s">
        <v>244</v>
      </c>
      <c r="CT14" s="549"/>
      <c r="CU14" s="184">
        <v>2</v>
      </c>
      <c r="CV14" s="184">
        <v>3</v>
      </c>
      <c r="CY14" s="156" t="s">
        <v>243</v>
      </c>
      <c r="CZ14" s="176">
        <v>1.5</v>
      </c>
      <c r="DC14" s="182"/>
      <c r="DD14" s="166"/>
      <c r="DE14" s="166"/>
      <c r="DF14" s="166" t="str">
        <f>""</f>
        <v/>
      </c>
      <c r="DG14" s="181" t="str">
        <f>""</f>
        <v/>
      </c>
      <c r="DH14" s="181"/>
      <c r="DI14" s="181"/>
      <c r="DK14" s="164">
        <v>13</v>
      </c>
      <c r="DL14" s="163">
        <f t="shared" si="28"/>
        <v>30.900000000000002</v>
      </c>
      <c r="DM14" s="162">
        <f t="shared" si="16"/>
        <v>21.751592715973782</v>
      </c>
      <c r="DO14" s="173">
        <v>0.12</v>
      </c>
      <c r="DP14" s="174">
        <f t="shared" si="17"/>
        <v>1.1309733552923255E-2</v>
      </c>
      <c r="DQ14" s="173">
        <f t="shared" si="24"/>
        <v>0.32000000000000012</v>
      </c>
      <c r="DR14" s="103">
        <f t="shared" si="18"/>
        <v>8.0424771931898759E-2</v>
      </c>
      <c r="DS14" s="173">
        <f t="shared" si="25"/>
        <v>0.52000000000000024</v>
      </c>
      <c r="DT14" s="103">
        <f t="shared" si="19"/>
        <v>0.21237166338267022</v>
      </c>
      <c r="DU14" s="173">
        <f t="shared" si="26"/>
        <v>0.72000000000000042</v>
      </c>
      <c r="DV14" s="103">
        <f t="shared" si="20"/>
        <v>0.43081212515144168</v>
      </c>
      <c r="DW14" s="173">
        <f t="shared" si="27"/>
        <v>0.9200000000000006</v>
      </c>
      <c r="DX14" s="103">
        <f t="shared" si="21"/>
        <v>0.93853642413912119</v>
      </c>
    </row>
    <row r="15" spans="1:140" ht="18" customHeight="1" x14ac:dyDescent="0.25">
      <c r="CZ15" s="176">
        <v>1.6</v>
      </c>
      <c r="DC15" s="182"/>
      <c r="DD15" s="166"/>
      <c r="DE15" s="166"/>
      <c r="DF15" s="166"/>
      <c r="DG15" s="181"/>
      <c r="DH15" s="181"/>
      <c r="DI15" s="181"/>
      <c r="DK15" s="164">
        <v>14</v>
      </c>
      <c r="DL15" s="163">
        <f t="shared" si="28"/>
        <v>31.200000000000003</v>
      </c>
      <c r="DM15" s="162">
        <f t="shared" si="16"/>
        <v>21.986279000005613</v>
      </c>
      <c r="DO15" s="173">
        <v>0.13</v>
      </c>
      <c r="DP15" s="174">
        <f t="shared" si="17"/>
        <v>1.3273228961416878E-2</v>
      </c>
      <c r="DQ15" s="173">
        <f t="shared" si="24"/>
        <v>0.33000000000000013</v>
      </c>
      <c r="DR15" s="103">
        <f t="shared" si="18"/>
        <v>8.5529859993982174E-2</v>
      </c>
      <c r="DS15" s="173">
        <f t="shared" si="25"/>
        <v>0.53000000000000025</v>
      </c>
      <c r="DT15" s="103">
        <f t="shared" si="19"/>
        <v>0.22061834409834344</v>
      </c>
      <c r="DU15" s="173">
        <f t="shared" si="26"/>
        <v>0.73000000000000043</v>
      </c>
      <c r="DV15" s="103">
        <f t="shared" si="20"/>
        <v>0.44555133528683372</v>
      </c>
      <c r="DW15" s="173">
        <f t="shared" si="27"/>
        <v>0.9300000000000006</v>
      </c>
      <c r="DX15" s="103">
        <f t="shared" si="21"/>
        <v>0.99265450905869912</v>
      </c>
    </row>
    <row r="16" spans="1:140" x14ac:dyDescent="0.25">
      <c r="K16" s="160">
        <f>21+34</f>
        <v>55</v>
      </c>
      <c r="AJ16" s="157"/>
      <c r="BX16" s="553" t="s">
        <v>242</v>
      </c>
      <c r="BY16" s="553"/>
      <c r="BZ16" s="553"/>
      <c r="CA16" s="553"/>
      <c r="CB16" s="553"/>
      <c r="CC16" s="553"/>
      <c r="CD16" s="553"/>
      <c r="CE16" s="553"/>
      <c r="CF16" s="553"/>
      <c r="CG16" s="553"/>
      <c r="CH16" s="553"/>
      <c r="CI16" s="553"/>
      <c r="CJ16" s="553"/>
      <c r="CK16" s="553"/>
      <c r="CL16" s="553"/>
      <c r="CM16" s="553"/>
      <c r="CN16" s="553"/>
      <c r="CO16" s="553"/>
      <c r="CP16" s="183"/>
      <c r="CZ16" s="176">
        <v>1.7</v>
      </c>
      <c r="DC16" s="182"/>
      <c r="DD16" s="166"/>
      <c r="DE16" s="166"/>
      <c r="DF16" s="166"/>
      <c r="DG16" s="181"/>
      <c r="DH16" s="181"/>
      <c r="DI16" s="181"/>
      <c r="DK16" s="164">
        <v>15</v>
      </c>
      <c r="DL16" s="163">
        <f t="shared" si="28"/>
        <v>31.500000000000004</v>
      </c>
      <c r="DM16" s="162">
        <f t="shared" si="16"/>
        <v>22.22167734684475</v>
      </c>
      <c r="DO16" s="173">
        <v>0.14000000000000001</v>
      </c>
      <c r="DP16" s="174">
        <f t="shared" si="17"/>
        <v>1.5393804002589988E-2</v>
      </c>
      <c r="DQ16" s="173">
        <f t="shared" si="24"/>
        <v>0.34000000000000014</v>
      </c>
      <c r="DR16" s="103">
        <f t="shared" si="18"/>
        <v>9.0792027688745086E-2</v>
      </c>
      <c r="DS16" s="173">
        <f t="shared" si="25"/>
        <v>0.54000000000000026</v>
      </c>
      <c r="DT16" s="103">
        <f t="shared" si="19"/>
        <v>0.22902210444669616</v>
      </c>
      <c r="DU16" s="173">
        <f t="shared" si="26"/>
        <v>0.74000000000000044</v>
      </c>
      <c r="DV16" s="103">
        <f t="shared" si="20"/>
        <v>0.46084687167363342</v>
      </c>
      <c r="DW16" s="173">
        <f t="shared" si="27"/>
        <v>0.94000000000000061</v>
      </c>
      <c r="DX16" s="103">
        <f t="shared" si="21"/>
        <v>1.055129253141988</v>
      </c>
    </row>
    <row r="17" spans="11:128" x14ac:dyDescent="0.25">
      <c r="K17" s="160">
        <f>K16/2</f>
        <v>27.5</v>
      </c>
      <c r="BX17" s="180" t="s">
        <v>241</v>
      </c>
      <c r="BY17" s="178" t="s">
        <v>240</v>
      </c>
      <c r="BZ17" s="178" t="s">
        <v>239</v>
      </c>
      <c r="CA17" s="178" t="s">
        <v>238</v>
      </c>
      <c r="CB17" s="178" t="s">
        <v>237</v>
      </c>
      <c r="CC17" s="178" t="s">
        <v>230</v>
      </c>
      <c r="CD17" s="179"/>
      <c r="CE17" s="178" t="s">
        <v>234</v>
      </c>
      <c r="CF17" s="178" t="s">
        <v>236</v>
      </c>
      <c r="CG17" s="178" t="s">
        <v>235</v>
      </c>
      <c r="CH17" s="178" t="s">
        <v>234</v>
      </c>
      <c r="CI17" s="178" t="s">
        <v>230</v>
      </c>
      <c r="CJ17" s="179"/>
      <c r="CK17" s="178" t="s">
        <v>231</v>
      </c>
      <c r="CL17" s="178" t="s">
        <v>233</v>
      </c>
      <c r="CM17" s="178" t="s">
        <v>232</v>
      </c>
      <c r="CN17" s="178" t="s">
        <v>231</v>
      </c>
      <c r="CO17" s="178" t="s">
        <v>230</v>
      </c>
      <c r="CP17" s="177"/>
      <c r="CQ17" s="160"/>
      <c r="CR17" s="160"/>
      <c r="CS17" s="160"/>
      <c r="CT17" s="160"/>
      <c r="CU17" s="160"/>
      <c r="CV17" s="160"/>
      <c r="CW17" s="160"/>
      <c r="CX17" s="160"/>
      <c r="CY17" s="160"/>
      <c r="CZ17" s="176">
        <v>1.8</v>
      </c>
      <c r="DA17" s="160"/>
      <c r="DB17" s="160"/>
      <c r="DC17" s="160"/>
      <c r="DD17" s="160"/>
      <c r="DE17" s="160"/>
      <c r="DK17" s="164">
        <v>16</v>
      </c>
      <c r="DL17" s="163">
        <f t="shared" si="28"/>
        <v>31.800000000000004</v>
      </c>
      <c r="DM17" s="162">
        <f t="shared" si="16"/>
        <v>22.457795985089657</v>
      </c>
      <c r="DO17" s="173">
        <v>0.15</v>
      </c>
      <c r="DP17" s="174">
        <f t="shared" si="17"/>
        <v>1.7671458676442587E-2</v>
      </c>
      <c r="DQ17" s="173">
        <f t="shared" si="24"/>
        <v>0.35000000000000014</v>
      </c>
      <c r="DR17" s="103">
        <f t="shared" si="18"/>
        <v>9.6211275016187495E-2</v>
      </c>
      <c r="DS17" s="173">
        <f t="shared" si="25"/>
        <v>0.55000000000000027</v>
      </c>
      <c r="DT17" s="103">
        <f t="shared" si="19"/>
        <v>0.23758294442772832</v>
      </c>
      <c r="DU17" s="173">
        <f t="shared" si="26"/>
        <v>0.75000000000000044</v>
      </c>
      <c r="DV17" s="103">
        <f t="shared" si="20"/>
        <v>0.47674238390725526</v>
      </c>
      <c r="DW17" s="173">
        <f t="shared" si="27"/>
        <v>0.95000000000000062</v>
      </c>
      <c r="DX17" s="103">
        <f t="shared" si="21"/>
        <v>1.1290211919536324</v>
      </c>
    </row>
    <row r="18" spans="11:128" x14ac:dyDescent="0.25">
      <c r="BX18" s="170">
        <f t="shared" ref="BX18:BX29" si="29">ATAN(((TAN(BX3*PI()/180))*2/3))*(180/PI())</f>
        <v>0</v>
      </c>
      <c r="BY18" s="169">
        <f t="shared" ref="BY18:BY29" si="30">(EXP(PI()*TAN(BX18*PI()/180)))*(TAN(((45+(BX18/2))*PI()/180)))^2</f>
        <v>0.99999999999999978</v>
      </c>
      <c r="BZ18" s="169">
        <f t="shared" ref="BZ18:BZ29" si="31">(TAN((45+BX18/2)*PI()/180))^2</f>
        <v>0.99999999999999978</v>
      </c>
      <c r="CA18" s="169">
        <f t="shared" ref="CA18:CA29" si="32">EXP(PI()*TAN((BX18)*PI()/180))</f>
        <v>1</v>
      </c>
      <c r="CB18" s="169">
        <f t="shared" ref="CB18:CB29" si="33">CA18*BZ18</f>
        <v>0.99999999999999978</v>
      </c>
      <c r="CC18" s="168" t="str">
        <f t="shared" ref="CC18:CC29" si="34">IF(BY18=CB18,"OK","FALHA")</f>
        <v>OK</v>
      </c>
      <c r="CE18" s="169">
        <f t="shared" ref="CE18:CE29" si="35">IF(BX18=0,5.7,((CB18-1)*(1/TAN(BX18*PI()/180))))</f>
        <v>5.7</v>
      </c>
      <c r="CF18" s="169" t="e">
        <f t="shared" ref="CF18:CF29" si="36">1/TAN(BX18*PI()/180)</f>
        <v>#DIV/0!</v>
      </c>
      <c r="CG18" s="169">
        <f t="shared" ref="CG18:CG29" si="37">CB18-1</f>
        <v>0</v>
      </c>
      <c r="CH18" s="169">
        <f t="shared" ref="CH18:CH29" si="38">IF(BX18=0,5.7,CF18*CG18)</f>
        <v>5.7</v>
      </c>
      <c r="CI18" s="168" t="str">
        <f t="shared" ref="CI18:CI29" si="39">IF(CE18=CH18,"OK","FALHA")</f>
        <v>OK</v>
      </c>
      <c r="CK18" s="169">
        <f t="shared" ref="CK18:CK29" si="40">(TAN(BX18*PI()/180))*(2*(CB18+1))</f>
        <v>0</v>
      </c>
      <c r="CL18" s="169">
        <f t="shared" ref="CL18:CL29" si="41">2*(CB18+1)</f>
        <v>3.9999999999999996</v>
      </c>
      <c r="CM18" s="169">
        <f t="shared" ref="CM18:CM29" si="42">TAN(BX18*PI()/180)</f>
        <v>0</v>
      </c>
      <c r="CN18" s="169">
        <f t="shared" ref="CN18:CN29" si="43">CM18*CL18</f>
        <v>0</v>
      </c>
      <c r="CO18" s="168" t="str">
        <f t="shared" ref="CO18:CO29" si="44">IF(CK18=CN18,"OK","FALHA")</f>
        <v>OK</v>
      </c>
      <c r="CP18" s="167"/>
      <c r="CQ18" s="160"/>
      <c r="CR18" s="160"/>
      <c r="CS18" s="160"/>
      <c r="CT18" s="160"/>
      <c r="CU18" s="160"/>
      <c r="CV18" s="160"/>
      <c r="CW18" s="160"/>
      <c r="CX18" s="160"/>
      <c r="CY18" s="160"/>
      <c r="CZ18" s="176">
        <v>1.9</v>
      </c>
      <c r="DA18" s="160"/>
      <c r="DB18" s="160"/>
      <c r="DK18" s="164">
        <v>17</v>
      </c>
      <c r="DL18" s="163">
        <f t="shared" si="28"/>
        <v>32.1</v>
      </c>
      <c r="DM18" s="162">
        <f t="shared" si="16"/>
        <v>22.694643175139117</v>
      </c>
      <c r="DO18" s="173">
        <v>0.16</v>
      </c>
      <c r="DP18" s="174">
        <f t="shared" si="17"/>
        <v>2.0106192982974676E-2</v>
      </c>
      <c r="DQ18" s="173">
        <f t="shared" si="24"/>
        <v>0.36000000000000015</v>
      </c>
      <c r="DR18" s="103">
        <f t="shared" si="18"/>
        <v>0.10178760197630937</v>
      </c>
      <c r="DS18" s="173">
        <f t="shared" si="25"/>
        <v>0.56000000000000028</v>
      </c>
      <c r="DT18" s="103">
        <f t="shared" si="19"/>
        <v>0.24630086404144003</v>
      </c>
      <c r="DU18" s="173">
        <f t="shared" si="26"/>
        <v>0.76000000000000045</v>
      </c>
      <c r="DV18" s="103">
        <f t="shared" si="20"/>
        <v>0.49328686923473003</v>
      </c>
      <c r="DW18" s="173">
        <f t="shared" si="27"/>
        <v>0.96000000000000063</v>
      </c>
      <c r="DX18" s="103">
        <f t="shared" si="21"/>
        <v>1.2194576160927519</v>
      </c>
    </row>
    <row r="19" spans="11:128" x14ac:dyDescent="0.25">
      <c r="BX19" s="170">
        <f t="shared" si="29"/>
        <v>3.3380389906407415</v>
      </c>
      <c r="BY19" s="169">
        <f t="shared" si="30"/>
        <v>1.3496176652422907</v>
      </c>
      <c r="BZ19" s="169">
        <f t="shared" si="31"/>
        <v>1.1236535933524034</v>
      </c>
      <c r="CA19" s="169">
        <f t="shared" si="32"/>
        <v>1.2010976276200274</v>
      </c>
      <c r="CB19" s="169">
        <f t="shared" si="33"/>
        <v>1.3496176652422907</v>
      </c>
      <c r="CC19" s="168" t="str">
        <f t="shared" si="34"/>
        <v>OK</v>
      </c>
      <c r="CE19" s="169">
        <f t="shared" si="35"/>
        <v>5.9942222995330328</v>
      </c>
      <c r="CF19" s="169">
        <f t="shared" si="36"/>
        <v>17.145078454142013</v>
      </c>
      <c r="CG19" s="169">
        <f t="shared" si="37"/>
        <v>0.34961766524229065</v>
      </c>
      <c r="CH19" s="169">
        <f t="shared" si="38"/>
        <v>5.9942222995330328</v>
      </c>
      <c r="CI19" s="168" t="str">
        <f t="shared" si="39"/>
        <v>OK</v>
      </c>
      <c r="CK19" s="169">
        <f t="shared" si="40"/>
        <v>0.27408654577193331</v>
      </c>
      <c r="CL19" s="169">
        <f t="shared" si="41"/>
        <v>4.6992353304845818</v>
      </c>
      <c r="CM19" s="169">
        <f t="shared" si="42"/>
        <v>5.8325775683949345E-2</v>
      </c>
      <c r="CN19" s="169">
        <f t="shared" si="43"/>
        <v>0.27408654577193331</v>
      </c>
      <c r="CO19" s="168" t="str">
        <f t="shared" si="44"/>
        <v>OK</v>
      </c>
      <c r="CP19" s="167"/>
      <c r="CZ19" s="176">
        <v>2</v>
      </c>
      <c r="DK19" s="164">
        <v>18</v>
      </c>
      <c r="DL19" s="163">
        <f t="shared" si="28"/>
        <v>32.4</v>
      </c>
      <c r="DM19" s="162">
        <f t="shared" si="16"/>
        <v>22.932227208988706</v>
      </c>
      <c r="DO19" s="173">
        <v>0.17</v>
      </c>
      <c r="DP19" s="174">
        <f t="shared" si="17"/>
        <v>2.2698006922186261E-2</v>
      </c>
      <c r="DQ19" s="173">
        <f t="shared" si="24"/>
        <v>0.37000000000000016</v>
      </c>
      <c r="DR19" s="103">
        <f t="shared" si="18"/>
        <v>0.10752100856911077</v>
      </c>
      <c r="DS19" s="173">
        <f t="shared" si="25"/>
        <v>0.57000000000000028</v>
      </c>
      <c r="DT19" s="103">
        <f t="shared" si="19"/>
        <v>0.25517586328783121</v>
      </c>
      <c r="DU19" s="173">
        <f t="shared" si="26"/>
        <v>0.77000000000000046</v>
      </c>
      <c r="DV19" s="103">
        <f t="shared" si="20"/>
        <v>0.51053558342838323</v>
      </c>
      <c r="DW19" s="173">
        <f t="shared" si="27"/>
        <v>0.97000000000000064</v>
      </c>
      <c r="DX19" s="103">
        <f t="shared" si="21"/>
        <v>1.3360504450956197</v>
      </c>
    </row>
    <row r="20" spans="11:128" x14ac:dyDescent="0.25">
      <c r="BX20" s="170">
        <f t="shared" si="29"/>
        <v>6.7044262302555078</v>
      </c>
      <c r="BY20" s="169">
        <f t="shared" si="30"/>
        <v>1.8291710600307516</v>
      </c>
      <c r="BZ20" s="169">
        <f t="shared" si="31"/>
        <v>1.2643580547245898</v>
      </c>
      <c r="CA20" s="169">
        <f t="shared" si="32"/>
        <v>1.4467191893906926</v>
      </c>
      <c r="CB20" s="169">
        <f t="shared" si="33"/>
        <v>1.8291710600307516</v>
      </c>
      <c r="CC20" s="168" t="str">
        <f t="shared" si="34"/>
        <v>OK</v>
      </c>
      <c r="CE20" s="169">
        <f t="shared" si="35"/>
        <v>7.0536941371583195</v>
      </c>
      <c r="CF20" s="169">
        <f t="shared" si="36"/>
        <v>8.5069227294265648</v>
      </c>
      <c r="CG20" s="169">
        <f t="shared" si="37"/>
        <v>0.82917106003075158</v>
      </c>
      <c r="CH20" s="169">
        <f t="shared" si="38"/>
        <v>7.0536941371583195</v>
      </c>
      <c r="CI20" s="168" t="str">
        <f t="shared" si="39"/>
        <v>OK</v>
      </c>
      <c r="CK20" s="169">
        <f t="shared" si="40"/>
        <v>0.6651455878973197</v>
      </c>
      <c r="CL20" s="169">
        <f t="shared" si="41"/>
        <v>5.6583421200615032</v>
      </c>
      <c r="CM20" s="169">
        <f t="shared" si="42"/>
        <v>0.11755132047230998</v>
      </c>
      <c r="CN20" s="169">
        <f t="shared" si="43"/>
        <v>0.6651455878973197</v>
      </c>
      <c r="CO20" s="168" t="str">
        <f t="shared" si="44"/>
        <v>OK</v>
      </c>
      <c r="CP20" s="167"/>
      <c r="CZ20" s="176">
        <v>2.1</v>
      </c>
      <c r="DK20" s="164">
        <v>19</v>
      </c>
      <c r="DL20" s="163">
        <f t="shared" si="28"/>
        <v>32.699999999999996</v>
      </c>
      <c r="DM20" s="162">
        <f t="shared" si="16"/>
        <v>23.170556410003481</v>
      </c>
      <c r="DO20" s="173">
        <v>0.18</v>
      </c>
      <c r="DP20" s="174">
        <f t="shared" si="17"/>
        <v>2.5446900494077322E-2</v>
      </c>
      <c r="DQ20" s="173">
        <f t="shared" si="24"/>
        <v>0.38000000000000017</v>
      </c>
      <c r="DR20" s="103">
        <f t="shared" si="18"/>
        <v>0.11341149479459164</v>
      </c>
      <c r="DS20" s="173">
        <f t="shared" si="25"/>
        <v>0.58000000000000029</v>
      </c>
      <c r="DT20" s="103">
        <f t="shared" si="19"/>
        <v>0.26420794216690191</v>
      </c>
      <c r="DU20" s="173">
        <f t="shared" si="26"/>
        <v>0.78000000000000047</v>
      </c>
      <c r="DV20" s="103">
        <f t="shared" si="20"/>
        <v>0.52855115425671806</v>
      </c>
      <c r="DW20" s="173">
        <f t="shared" si="27"/>
        <v>0.98000000000000065</v>
      </c>
      <c r="DX20" s="103">
        <f t="shared" si="21"/>
        <v>1.500378808046386</v>
      </c>
    </row>
    <row r="21" spans="11:128" ht="18" customHeight="1" x14ac:dyDescent="0.25">
      <c r="BX21" s="170">
        <f t="shared" si="29"/>
        <v>10.128079000208178</v>
      </c>
      <c r="BY21" s="169">
        <f t="shared" si="30"/>
        <v>2.5007327880827965</v>
      </c>
      <c r="BZ21" s="169">
        <f t="shared" si="31"/>
        <v>1.4267402944302541</v>
      </c>
      <c r="CA21" s="169">
        <f t="shared" si="32"/>
        <v>1.7527596282555573</v>
      </c>
      <c r="CB21" s="169">
        <f t="shared" si="33"/>
        <v>2.5007327880827965</v>
      </c>
      <c r="CC21" s="168" t="str">
        <f t="shared" si="34"/>
        <v>OK</v>
      </c>
      <c r="CE21" s="169">
        <f t="shared" si="35"/>
        <v>8.4012165205642404</v>
      </c>
      <c r="CF21" s="169">
        <f t="shared" si="36"/>
        <v>5.598076211353316</v>
      </c>
      <c r="CG21" s="169">
        <f t="shared" si="37"/>
        <v>1.5007327880827965</v>
      </c>
      <c r="CH21" s="169">
        <f t="shared" si="38"/>
        <v>8.4012165205642404</v>
      </c>
      <c r="CI21" s="168" t="str">
        <f t="shared" si="39"/>
        <v>OK</v>
      </c>
      <c r="CK21" s="169">
        <f t="shared" si="40"/>
        <v>1.2506913646452507</v>
      </c>
      <c r="CL21" s="169">
        <f t="shared" si="41"/>
        <v>7.0014655761655931</v>
      </c>
      <c r="CM21" s="169">
        <f t="shared" si="42"/>
        <v>0.1786327949540818</v>
      </c>
      <c r="CN21" s="169">
        <f t="shared" si="43"/>
        <v>1.2506913646452507</v>
      </c>
      <c r="CO21" s="168" t="str">
        <f t="shared" si="44"/>
        <v>OK</v>
      </c>
      <c r="CP21" s="167"/>
      <c r="CZ21" s="176">
        <v>2.2000000000000002</v>
      </c>
      <c r="DK21" s="164">
        <v>20</v>
      </c>
      <c r="DL21" s="163">
        <f t="shared" si="28"/>
        <v>32.999999999999993</v>
      </c>
      <c r="DM21" s="162">
        <f t="shared" si="16"/>
        <v>23.409639132666008</v>
      </c>
      <c r="DO21" s="173">
        <v>0.19</v>
      </c>
      <c r="DP21" s="174">
        <f t="shared" si="17"/>
        <v>2.8352873698647883E-2</v>
      </c>
      <c r="DQ21" s="173">
        <f t="shared" si="24"/>
        <v>0.39000000000000018</v>
      </c>
      <c r="DR21" s="103">
        <f t="shared" si="18"/>
        <v>0.119459060652752</v>
      </c>
      <c r="DS21" s="173">
        <f t="shared" si="25"/>
        <v>0.5900000000000003</v>
      </c>
      <c r="DT21" s="103">
        <f t="shared" si="19"/>
        <v>0.27339710067865203</v>
      </c>
      <c r="DU21" s="173">
        <f t="shared" si="26"/>
        <v>0.79000000000000048</v>
      </c>
      <c r="DV21" s="103">
        <f t="shared" si="20"/>
        <v>0.54740495415430745</v>
      </c>
      <c r="DW21" s="173">
        <f t="shared" si="27"/>
        <v>0.99000000000000066</v>
      </c>
      <c r="DX21" s="103">
        <f t="shared" si="21"/>
        <v>1.7813000000000265</v>
      </c>
    </row>
    <row r="22" spans="11:128" x14ac:dyDescent="0.25">
      <c r="BX22" s="170">
        <f t="shared" si="29"/>
        <v>13.639039283545733</v>
      </c>
      <c r="BY22" s="169">
        <f t="shared" si="30"/>
        <v>3.4658256863694685</v>
      </c>
      <c r="BZ22" s="169">
        <f t="shared" si="31"/>
        <v>1.6171307250515936</v>
      </c>
      <c r="CA22" s="169">
        <f t="shared" si="32"/>
        <v>2.1431945065906119</v>
      </c>
      <c r="CB22" s="169">
        <f t="shared" si="33"/>
        <v>3.4658256863694685</v>
      </c>
      <c r="CC22" s="168" t="str">
        <f t="shared" si="34"/>
        <v>OK</v>
      </c>
      <c r="CE22" s="169">
        <f t="shared" si="35"/>
        <v>10.162200590416967</v>
      </c>
      <c r="CF22" s="169">
        <f t="shared" si="36"/>
        <v>4.121216129181934</v>
      </c>
      <c r="CG22" s="169">
        <f t="shared" si="37"/>
        <v>2.4658256863694685</v>
      </c>
      <c r="CH22" s="169">
        <f t="shared" si="38"/>
        <v>10.162200590416967</v>
      </c>
      <c r="CI22" s="168" t="str">
        <f t="shared" si="39"/>
        <v>OK</v>
      </c>
      <c r="CK22" s="169">
        <f t="shared" si="40"/>
        <v>2.1672368283465588</v>
      </c>
      <c r="CL22" s="169">
        <f t="shared" si="41"/>
        <v>8.9316513727389371</v>
      </c>
      <c r="CM22" s="169">
        <f t="shared" si="42"/>
        <v>0.24264682284413486</v>
      </c>
      <c r="CN22" s="169">
        <f t="shared" si="43"/>
        <v>2.1672368283465588</v>
      </c>
      <c r="CO22" s="168" t="str">
        <f t="shared" si="44"/>
        <v>OK</v>
      </c>
      <c r="CP22" s="167"/>
      <c r="CQ22" s="175">
        <f>2/3</f>
        <v>0.66666666666666663</v>
      </c>
      <c r="CY22" s="165"/>
      <c r="CZ22" s="166" t="str">
        <f>""</f>
        <v/>
      </c>
      <c r="DA22" s="165"/>
      <c r="DB22" s="165"/>
      <c r="DK22" s="164">
        <v>21</v>
      </c>
      <c r="DL22" s="163">
        <f t="shared" si="28"/>
        <v>33.29999999999999</v>
      </c>
      <c r="DM22" s="162">
        <f t="shared" si="16"/>
        <v>23.64948376229917</v>
      </c>
      <c r="DO22" s="173">
        <v>0.2</v>
      </c>
      <c r="DP22" s="174">
        <f t="shared" si="17"/>
        <v>3.1415926535897934E-2</v>
      </c>
      <c r="DQ22" s="173">
        <f t="shared" si="24"/>
        <v>0.40000000000000019</v>
      </c>
      <c r="DR22" s="103">
        <f t="shared" si="18"/>
        <v>0.12566370614359185</v>
      </c>
      <c r="DS22" s="173">
        <f t="shared" si="25"/>
        <v>0.60000000000000031</v>
      </c>
      <c r="DT22" s="103">
        <f t="shared" si="19"/>
        <v>0.28274333882308167</v>
      </c>
      <c r="DU22" s="173">
        <f t="shared" si="26"/>
        <v>0.80000000000000049</v>
      </c>
      <c r="DV22" s="103">
        <f t="shared" si="20"/>
        <v>0.56717880804637377</v>
      </c>
      <c r="DW22" s="173">
        <f t="shared" si="27"/>
        <v>1.0000000000000007</v>
      </c>
      <c r="DX22" s="103" t="e">
        <f t="shared" si="21"/>
        <v>#NUM!</v>
      </c>
    </row>
    <row r="23" spans="11:128" x14ac:dyDescent="0.25">
      <c r="BX23" s="170">
        <f t="shared" si="29"/>
        <v>17.268994570448054</v>
      </c>
      <c r="BY23" s="169">
        <f t="shared" si="30"/>
        <v>4.8977389942385461</v>
      </c>
      <c r="BZ23" s="169">
        <f t="shared" si="31"/>
        <v>1.8443763403346229</v>
      </c>
      <c r="CA23" s="169">
        <f t="shared" si="32"/>
        <v>2.6554987109355106</v>
      </c>
      <c r="CB23" s="169">
        <f t="shared" si="33"/>
        <v>4.8977389942385461</v>
      </c>
      <c r="CC23" s="168" t="str">
        <f t="shared" si="34"/>
        <v>OK</v>
      </c>
      <c r="CE23" s="169">
        <f t="shared" si="35"/>
        <v>12.538092371226796</v>
      </c>
      <c r="CF23" s="169">
        <f t="shared" si="36"/>
        <v>3.2167603807643386</v>
      </c>
      <c r="CG23" s="169">
        <f t="shared" si="37"/>
        <v>3.8977389942385461</v>
      </c>
      <c r="CH23" s="169">
        <f t="shared" si="38"/>
        <v>12.538092371226796</v>
      </c>
      <c r="CI23" s="168" t="str">
        <f t="shared" si="39"/>
        <v>OK</v>
      </c>
      <c r="CK23" s="169">
        <f t="shared" si="40"/>
        <v>3.6668811450837233</v>
      </c>
      <c r="CL23" s="169">
        <f t="shared" si="41"/>
        <v>11.795477988477092</v>
      </c>
      <c r="CM23" s="169">
        <f t="shared" si="42"/>
        <v>0.31087177210333233</v>
      </c>
      <c r="CN23" s="169">
        <f t="shared" si="43"/>
        <v>3.6668811450837233</v>
      </c>
      <c r="CO23" s="168" t="str">
        <f t="shared" si="44"/>
        <v>OK</v>
      </c>
      <c r="CP23" s="167"/>
      <c r="CY23" s="165"/>
      <c r="CZ23" s="166"/>
      <c r="DA23" s="165"/>
      <c r="DB23" s="165"/>
      <c r="DK23" s="164">
        <v>22</v>
      </c>
      <c r="DL23" s="163">
        <f t="shared" si="28"/>
        <v>33.599999999999987</v>
      </c>
      <c r="DM23" s="162">
        <f t="shared" si="16"/>
        <v>23.890098714762757</v>
      </c>
      <c r="DO23" s="172"/>
      <c r="DP23" s="171"/>
      <c r="DT23" s="53"/>
    </row>
    <row r="24" spans="11:128" x14ac:dyDescent="0.25">
      <c r="BX24" s="170">
        <f t="shared" si="29"/>
        <v>21.051724435372918</v>
      </c>
      <c r="BY24" s="169">
        <f t="shared" si="30"/>
        <v>7.1075535634526457</v>
      </c>
      <c r="BZ24" s="169">
        <f t="shared" si="31"/>
        <v>2.1211502759748182</v>
      </c>
      <c r="CA24" s="169">
        <f t="shared" si="32"/>
        <v>3.3508015174390335</v>
      </c>
      <c r="CB24" s="169">
        <f t="shared" si="33"/>
        <v>7.1075535634526457</v>
      </c>
      <c r="CC24" s="168" t="str">
        <f t="shared" si="34"/>
        <v>OK</v>
      </c>
      <c r="CE24" s="169">
        <f t="shared" si="35"/>
        <v>15.867889622772495</v>
      </c>
      <c r="CF24" s="169">
        <f t="shared" si="36"/>
        <v>2.598076211353316</v>
      </c>
      <c r="CG24" s="169">
        <f t="shared" si="37"/>
        <v>6.1075535634526457</v>
      </c>
      <c r="CH24" s="169">
        <f t="shared" si="38"/>
        <v>15.867889622772495</v>
      </c>
      <c r="CI24" s="168" t="str">
        <f t="shared" si="39"/>
        <v>OK</v>
      </c>
      <c r="CK24" s="169">
        <f t="shared" si="40"/>
        <v>6.2411976431049254</v>
      </c>
      <c r="CL24" s="169">
        <f t="shared" si="41"/>
        <v>16.215107126905291</v>
      </c>
      <c r="CM24" s="169">
        <f t="shared" si="42"/>
        <v>0.38490017945975047</v>
      </c>
      <c r="CN24" s="169">
        <f t="shared" si="43"/>
        <v>6.2411976431049254</v>
      </c>
      <c r="CO24" s="168" t="str">
        <f t="shared" si="44"/>
        <v>OK</v>
      </c>
      <c r="CP24" s="167"/>
      <c r="CY24" s="165"/>
      <c r="CZ24" s="166"/>
      <c r="DA24" s="165"/>
      <c r="DB24" s="165"/>
      <c r="DK24" s="164">
        <v>23</v>
      </c>
      <c r="DL24" s="163">
        <f t="shared" si="28"/>
        <v>33.899999999999984</v>
      </c>
      <c r="DM24" s="162">
        <f t="shared" si="16"/>
        <v>24.131492436123377</v>
      </c>
    </row>
    <row r="25" spans="11:128" x14ac:dyDescent="0.25">
      <c r="BX25" s="170">
        <f t="shared" si="29"/>
        <v>25.023402839238909</v>
      </c>
      <c r="BY25" s="169">
        <f t="shared" si="30"/>
        <v>10.688446037230966</v>
      </c>
      <c r="BZ25" s="169">
        <f t="shared" si="31"/>
        <v>2.4661349062730107</v>
      </c>
      <c r="CA25" s="169">
        <f t="shared" si="32"/>
        <v>4.3340881352610454</v>
      </c>
      <c r="CB25" s="169">
        <f t="shared" si="33"/>
        <v>10.688446037230966</v>
      </c>
      <c r="CC25" s="168" t="str">
        <f t="shared" si="34"/>
        <v>OK</v>
      </c>
      <c r="CE25" s="169">
        <f t="shared" si="35"/>
        <v>20.754802344749915</v>
      </c>
      <c r="CF25" s="169">
        <f t="shared" si="36"/>
        <v>2.1422220101131719</v>
      </c>
      <c r="CG25" s="169">
        <f t="shared" si="37"/>
        <v>9.6884460372309658</v>
      </c>
      <c r="CH25" s="169">
        <f t="shared" si="38"/>
        <v>20.754802344749915</v>
      </c>
      <c r="CI25" s="168" t="str">
        <f t="shared" si="39"/>
        <v>OK</v>
      </c>
      <c r="CK25" s="169">
        <f t="shared" si="40"/>
        <v>10.912450700302042</v>
      </c>
      <c r="CL25" s="169">
        <f t="shared" si="41"/>
        <v>23.376892074461932</v>
      </c>
      <c r="CM25" s="169">
        <f t="shared" si="42"/>
        <v>0.46680502547313979</v>
      </c>
      <c r="CN25" s="169">
        <f t="shared" si="43"/>
        <v>10.912450700302042</v>
      </c>
      <c r="CO25" s="168" t="str">
        <f t="shared" si="44"/>
        <v>OK</v>
      </c>
      <c r="CP25" s="167"/>
      <c r="CY25" s="165"/>
      <c r="CZ25" s="166"/>
      <c r="DA25" s="165"/>
      <c r="DB25" s="165"/>
      <c r="DK25" s="164">
        <v>24</v>
      </c>
      <c r="DL25" s="163">
        <f t="shared" si="28"/>
        <v>34.199999999999982</v>
      </c>
      <c r="DM25" s="162">
        <f t="shared" si="16"/>
        <v>24.373673402296518</v>
      </c>
    </row>
    <row r="26" spans="11:128" x14ac:dyDescent="0.25">
      <c r="BX26" s="170">
        <f t="shared" si="29"/>
        <v>29.222638489389794</v>
      </c>
      <c r="BY26" s="169">
        <f t="shared" si="30"/>
        <v>16.857686680173241</v>
      </c>
      <c r="BZ26" s="169">
        <f t="shared" si="31"/>
        <v>2.9078110383362596</v>
      </c>
      <c r="CA26" s="169">
        <f t="shared" si="32"/>
        <v>5.7973803861129083</v>
      </c>
      <c r="CB26" s="169">
        <f t="shared" si="33"/>
        <v>16.857686680173241</v>
      </c>
      <c r="CC26" s="168" t="str">
        <f t="shared" si="34"/>
        <v>OK</v>
      </c>
      <c r="CE26" s="169">
        <f t="shared" si="35"/>
        <v>28.347682606994706</v>
      </c>
      <c r="CF26" s="169">
        <f t="shared" si="36"/>
        <v>1.7876303888913143</v>
      </c>
      <c r="CG26" s="169">
        <f t="shared" si="37"/>
        <v>15.857686680173241</v>
      </c>
      <c r="CH26" s="169">
        <f t="shared" si="38"/>
        <v>28.347682606994706</v>
      </c>
      <c r="CI26" s="168" t="str">
        <f t="shared" si="39"/>
        <v>OK</v>
      </c>
      <c r="CK26" s="169">
        <f t="shared" si="40"/>
        <v>19.979171076017064</v>
      </c>
      <c r="CL26" s="169">
        <f t="shared" si="41"/>
        <v>35.715373360346483</v>
      </c>
      <c r="CM26" s="169">
        <f t="shared" si="42"/>
        <v>0.55939975411818688</v>
      </c>
      <c r="CN26" s="169">
        <f t="shared" si="43"/>
        <v>19.979171076017064</v>
      </c>
      <c r="CO26" s="168" t="str">
        <f t="shared" si="44"/>
        <v>OK</v>
      </c>
      <c r="CP26" s="167"/>
      <c r="CY26" s="165"/>
      <c r="CZ26" s="166"/>
      <c r="DA26" s="165"/>
      <c r="DB26" s="165"/>
      <c r="DK26" s="164">
        <v>25</v>
      </c>
      <c r="DL26" s="163">
        <f t="shared" si="28"/>
        <v>34.499999999999979</v>
      </c>
      <c r="DM26" s="162">
        <f t="shared" si="16"/>
        <v>24.616650118660363</v>
      </c>
    </row>
    <row r="27" spans="11:128" x14ac:dyDescent="0.25">
      <c r="BX27" s="170">
        <f t="shared" si="29"/>
        <v>33.690067525979785</v>
      </c>
      <c r="BY27" s="169">
        <f t="shared" si="30"/>
        <v>28.351653043710883</v>
      </c>
      <c r="BZ27" s="169">
        <f t="shared" si="31"/>
        <v>3.4913561224284377</v>
      </c>
      <c r="CA27" s="169">
        <f t="shared" si="32"/>
        <v>8.1205273966697753</v>
      </c>
      <c r="CB27" s="169">
        <f t="shared" si="33"/>
        <v>28.351653043710883</v>
      </c>
      <c r="CC27" s="168" t="str">
        <f t="shared" si="34"/>
        <v>OK</v>
      </c>
      <c r="CE27" s="169">
        <f t="shared" si="35"/>
        <v>41.027479565566324</v>
      </c>
      <c r="CF27" s="169">
        <f t="shared" si="36"/>
        <v>1.5</v>
      </c>
      <c r="CG27" s="169">
        <f t="shared" si="37"/>
        <v>27.351653043710883</v>
      </c>
      <c r="CH27" s="169">
        <f t="shared" si="38"/>
        <v>41.027479565566324</v>
      </c>
      <c r="CI27" s="168" t="str">
        <f t="shared" si="39"/>
        <v>OK</v>
      </c>
      <c r="CK27" s="169">
        <f t="shared" si="40"/>
        <v>39.135537391614506</v>
      </c>
      <c r="CL27" s="169">
        <f t="shared" si="41"/>
        <v>58.703306087421765</v>
      </c>
      <c r="CM27" s="169">
        <f t="shared" si="42"/>
        <v>0.66666666666666663</v>
      </c>
      <c r="CN27" s="169">
        <f t="shared" si="43"/>
        <v>39.135537391614506</v>
      </c>
      <c r="CO27" s="168" t="str">
        <f t="shared" si="44"/>
        <v>OK</v>
      </c>
      <c r="CP27" s="167"/>
      <c r="CY27" s="165"/>
      <c r="CZ27" s="166"/>
      <c r="DA27" s="165"/>
      <c r="DB27" s="165"/>
      <c r="DK27" s="164">
        <v>26</v>
      </c>
      <c r="DL27" s="163">
        <f t="shared" si="28"/>
        <v>34.799999999999976</v>
      </c>
      <c r="DM27" s="162">
        <f t="shared" si="16"/>
        <v>24.860431119640133</v>
      </c>
    </row>
    <row r="28" spans="11:128" x14ac:dyDescent="0.25">
      <c r="BX28" s="170">
        <f t="shared" si="29"/>
        <v>38.467225712443245</v>
      </c>
      <c r="BY28" s="169">
        <f t="shared" si="30"/>
        <v>52.077972478897429</v>
      </c>
      <c r="BZ28" s="169">
        <f t="shared" si="31"/>
        <v>4.2919414312889685</v>
      </c>
      <c r="CA28" s="169">
        <f t="shared" si="32"/>
        <v>12.133896352648321</v>
      </c>
      <c r="CB28" s="169">
        <f t="shared" si="33"/>
        <v>52.077972478897429</v>
      </c>
      <c r="CC28" s="168" t="str">
        <f t="shared" si="34"/>
        <v>OK</v>
      </c>
      <c r="CE28" s="169">
        <f t="shared" si="35"/>
        <v>64.289261802489122</v>
      </c>
      <c r="CF28" s="169">
        <f t="shared" si="36"/>
        <v>1.2586494467659197</v>
      </c>
      <c r="CG28" s="169">
        <f t="shared" si="37"/>
        <v>51.077972478897429</v>
      </c>
      <c r="CH28" s="169">
        <f t="shared" si="38"/>
        <v>64.289261802489122</v>
      </c>
      <c r="CI28" s="168" t="str">
        <f t="shared" si="39"/>
        <v>OK</v>
      </c>
      <c r="CK28" s="169">
        <f t="shared" si="40"/>
        <v>84.341152519123511</v>
      </c>
      <c r="CL28" s="169">
        <f t="shared" si="41"/>
        <v>106.15594495779486</v>
      </c>
      <c r="CM28" s="169">
        <f t="shared" si="42"/>
        <v>0.79450239506280684</v>
      </c>
      <c r="CN28" s="169">
        <f t="shared" si="43"/>
        <v>84.341152519123511</v>
      </c>
      <c r="CO28" s="168" t="str">
        <f t="shared" si="44"/>
        <v>OK</v>
      </c>
      <c r="CP28" s="167"/>
      <c r="CY28" s="165"/>
      <c r="CZ28" s="166"/>
      <c r="DA28" s="165"/>
      <c r="DB28" s="165"/>
      <c r="DK28" s="164">
        <v>27</v>
      </c>
      <c r="DL28" s="163">
        <f t="shared" si="28"/>
        <v>35.099999999999973</v>
      </c>
      <c r="DM28" s="162">
        <f t="shared" si="16"/>
        <v>25.105024968262452</v>
      </c>
    </row>
    <row r="29" spans="11:128" x14ac:dyDescent="0.25">
      <c r="BX29" s="170">
        <f t="shared" si="29"/>
        <v>43.594336774117743</v>
      </c>
      <c r="BY29" s="169">
        <f t="shared" si="30"/>
        <v>108.34201855159516</v>
      </c>
      <c r="BZ29" s="169">
        <f t="shared" si="31"/>
        <v>5.4422189388896651</v>
      </c>
      <c r="CA29" s="169">
        <f t="shared" si="32"/>
        <v>19.907692021978697</v>
      </c>
      <c r="CB29" s="169">
        <f t="shared" si="33"/>
        <v>108.34201855159516</v>
      </c>
      <c r="CC29" s="168" t="str">
        <f t="shared" si="34"/>
        <v>OK</v>
      </c>
      <c r="CE29" s="169">
        <f t="shared" si="35"/>
        <v>112.74253583471017</v>
      </c>
      <c r="CF29" s="169">
        <f t="shared" si="36"/>
        <v>1.0503113073145647</v>
      </c>
      <c r="CG29" s="169">
        <f t="shared" si="37"/>
        <v>107.34201855159516</v>
      </c>
      <c r="CH29" s="169">
        <f t="shared" si="38"/>
        <v>112.74253583471017</v>
      </c>
      <c r="CI29" s="168" t="str">
        <f t="shared" si="39"/>
        <v>OK</v>
      </c>
      <c r="CK29" s="169">
        <f t="shared" si="40"/>
        <v>208.20878113015988</v>
      </c>
      <c r="CL29" s="169">
        <f t="shared" si="41"/>
        <v>218.68403710319032</v>
      </c>
      <c r="CM29" s="169">
        <f t="shared" si="42"/>
        <v>0.95209867116140956</v>
      </c>
      <c r="CN29" s="169">
        <f t="shared" si="43"/>
        <v>208.20878113015988</v>
      </c>
      <c r="CO29" s="168" t="str">
        <f t="shared" si="44"/>
        <v>OK</v>
      </c>
      <c r="CP29" s="167"/>
      <c r="CY29" s="165"/>
      <c r="CZ29" s="166"/>
      <c r="DA29" s="165"/>
      <c r="DB29" s="165"/>
      <c r="DK29" s="164">
        <v>28</v>
      </c>
      <c r="DL29" s="163">
        <f t="shared" si="28"/>
        <v>35.39999999999997</v>
      </c>
      <c r="DM29" s="162">
        <f t="shared" si="16"/>
        <v>25.35044025567862</v>
      </c>
    </row>
    <row r="30" spans="11:128" x14ac:dyDescent="0.25">
      <c r="DK30" s="164">
        <v>29</v>
      </c>
      <c r="DL30" s="163">
        <f t="shared" si="28"/>
        <v>35.699999999999967</v>
      </c>
      <c r="DM30" s="162">
        <f t="shared" si="16"/>
        <v>25.596685600656119</v>
      </c>
    </row>
    <row r="31" spans="11:128" x14ac:dyDescent="0.25">
      <c r="DK31" s="164">
        <v>30</v>
      </c>
      <c r="DL31" s="163">
        <v>36</v>
      </c>
      <c r="DM31" s="162">
        <f t="shared" si="16"/>
        <v>25.843769649037267</v>
      </c>
    </row>
    <row r="32" spans="11:128" x14ac:dyDescent="0.25">
      <c r="DK32" s="164">
        <v>31</v>
      </c>
      <c r="DL32" s="163">
        <f t="shared" ref="DL32:DL50" si="45">DL31+($DL$51-$DL$31)/20</f>
        <v>36.200000000000003</v>
      </c>
      <c r="DM32" s="162">
        <f t="shared" si="16"/>
        <v>26.008962575859101</v>
      </c>
    </row>
    <row r="33" spans="115:117" x14ac:dyDescent="0.25">
      <c r="DK33" s="164">
        <v>32</v>
      </c>
      <c r="DL33" s="163">
        <f t="shared" si="45"/>
        <v>36.400000000000006</v>
      </c>
      <c r="DM33" s="162">
        <f t="shared" si="16"/>
        <v>26.174534689592356</v>
      </c>
    </row>
    <row r="34" spans="115:117" x14ac:dyDescent="0.25">
      <c r="DK34" s="164">
        <v>33</v>
      </c>
      <c r="DL34" s="163">
        <f t="shared" si="45"/>
        <v>36.600000000000009</v>
      </c>
      <c r="DM34" s="162">
        <f t="shared" si="16"/>
        <v>26.340488571269312</v>
      </c>
    </row>
    <row r="35" spans="115:117" x14ac:dyDescent="0.25">
      <c r="DK35" s="164">
        <v>34</v>
      </c>
      <c r="DL35" s="163">
        <f t="shared" si="45"/>
        <v>36.800000000000011</v>
      </c>
      <c r="DM35" s="162">
        <f t="shared" ref="DM35:DM61" si="46">ATAN(((TAN(DL35*PI()/180))*2/3))*(180/PI())</f>
        <v>26.506826806865558</v>
      </c>
    </row>
    <row r="36" spans="115:117" x14ac:dyDescent="0.25">
      <c r="DK36" s="164">
        <v>35</v>
      </c>
      <c r="DL36" s="163">
        <f t="shared" si="45"/>
        <v>37.000000000000014</v>
      </c>
      <c r="DM36" s="162">
        <f t="shared" si="46"/>
        <v>26.673551987209386</v>
      </c>
    </row>
    <row r="37" spans="115:117" x14ac:dyDescent="0.25">
      <c r="DK37" s="164">
        <v>36</v>
      </c>
      <c r="DL37" s="163">
        <f t="shared" si="45"/>
        <v>37.200000000000017</v>
      </c>
      <c r="DM37" s="162">
        <f t="shared" si="46"/>
        <v>26.840666707887976</v>
      </c>
    </row>
    <row r="38" spans="115:117" x14ac:dyDescent="0.25">
      <c r="DK38" s="164">
        <v>37</v>
      </c>
      <c r="DL38" s="163">
        <f t="shared" si="45"/>
        <v>37.40000000000002</v>
      </c>
      <c r="DM38" s="162">
        <f t="shared" si="46"/>
        <v>27.008173569150195</v>
      </c>
    </row>
    <row r="39" spans="115:117" x14ac:dyDescent="0.25">
      <c r="DK39" s="164">
        <v>38</v>
      </c>
      <c r="DL39" s="163">
        <f t="shared" si="45"/>
        <v>37.600000000000023</v>
      </c>
      <c r="DM39" s="162">
        <f t="shared" si="46"/>
        <v>27.176075175805913</v>
      </c>
    </row>
    <row r="40" spans="115:117" x14ac:dyDescent="0.25">
      <c r="DK40" s="164">
        <v>39</v>
      </c>
      <c r="DL40" s="163">
        <f t="shared" si="45"/>
        <v>37.800000000000026</v>
      </c>
      <c r="DM40" s="162">
        <f t="shared" si="46"/>
        <v>27.344374137122006</v>
      </c>
    </row>
    <row r="41" spans="115:117" x14ac:dyDescent="0.25">
      <c r="DK41" s="164">
        <v>40</v>
      </c>
      <c r="DL41" s="163">
        <f t="shared" si="45"/>
        <v>38.000000000000028</v>
      </c>
      <c r="DM41" s="162">
        <f t="shared" si="46"/>
        <v>27.513073066714682</v>
      </c>
    </row>
    <row r="42" spans="115:117" x14ac:dyDescent="0.25">
      <c r="DK42" s="164">
        <v>41</v>
      </c>
      <c r="DL42" s="163">
        <f t="shared" si="45"/>
        <v>38.200000000000031</v>
      </c>
      <c r="DM42" s="162">
        <f t="shared" si="46"/>
        <v>27.682174582438293</v>
      </c>
    </row>
    <row r="43" spans="115:117" x14ac:dyDescent="0.25">
      <c r="DK43" s="164">
        <v>42</v>
      </c>
      <c r="DL43" s="163">
        <f t="shared" si="45"/>
        <v>38.400000000000034</v>
      </c>
      <c r="DM43" s="162">
        <f t="shared" si="46"/>
        <v>27.851681306270486</v>
      </c>
    </row>
    <row r="44" spans="115:117" x14ac:dyDescent="0.25">
      <c r="DK44" s="164">
        <v>43</v>
      </c>
      <c r="DL44" s="163">
        <f t="shared" si="45"/>
        <v>38.600000000000037</v>
      </c>
      <c r="DM44" s="162">
        <f t="shared" si="46"/>
        <v>28.021595864193607</v>
      </c>
    </row>
    <row r="45" spans="115:117" x14ac:dyDescent="0.25">
      <c r="DK45" s="164">
        <v>44</v>
      </c>
      <c r="DL45" s="163">
        <f t="shared" si="45"/>
        <v>38.80000000000004</v>
      </c>
      <c r="DM45" s="162">
        <f t="shared" si="46"/>
        <v>28.191920886072396</v>
      </c>
    </row>
    <row r="46" spans="115:117" x14ac:dyDescent="0.25">
      <c r="DK46" s="164">
        <v>45</v>
      </c>
      <c r="DL46" s="163">
        <f t="shared" si="45"/>
        <v>39.000000000000043</v>
      </c>
      <c r="DM46" s="162">
        <f t="shared" si="46"/>
        <v>28.362659005527767</v>
      </c>
    </row>
    <row r="47" spans="115:117" x14ac:dyDescent="0.25">
      <c r="DK47" s="164">
        <v>46</v>
      </c>
      <c r="DL47" s="163">
        <f t="shared" si="45"/>
        <v>39.200000000000045</v>
      </c>
      <c r="DM47" s="162">
        <f t="shared" si="46"/>
        <v>28.53381285980668</v>
      </c>
    </row>
    <row r="48" spans="115:117" x14ac:dyDescent="0.25">
      <c r="DK48" s="164">
        <v>47</v>
      </c>
      <c r="DL48" s="163">
        <f t="shared" si="45"/>
        <v>39.400000000000048</v>
      </c>
      <c r="DM48" s="162">
        <f t="shared" si="46"/>
        <v>28.705385089648185</v>
      </c>
    </row>
    <row r="49" spans="15:140" x14ac:dyDescent="0.25">
      <c r="DK49" s="164">
        <v>48</v>
      </c>
      <c r="DL49" s="163">
        <f t="shared" si="45"/>
        <v>39.600000000000051</v>
      </c>
      <c r="DM49" s="162">
        <f t="shared" si="46"/>
        <v>28.877378339145203</v>
      </c>
    </row>
    <row r="50" spans="15:140" x14ac:dyDescent="0.25">
      <c r="DK50" s="164">
        <v>49</v>
      </c>
      <c r="DL50" s="163">
        <f t="shared" si="45"/>
        <v>39.800000000000054</v>
      </c>
      <c r="DM50" s="162">
        <f t="shared" si="46"/>
        <v>29.049795255602419</v>
      </c>
    </row>
    <row r="51" spans="15:140" s="160" customFormat="1" ht="15" x14ac:dyDescent="0.2">
      <c r="O51" s="161"/>
      <c r="P51" s="161"/>
      <c r="Q51" s="161"/>
      <c r="R51" s="161"/>
      <c r="S51" s="161"/>
      <c r="T51" s="161"/>
      <c r="U51" s="161"/>
      <c r="V51" s="161"/>
      <c r="W51" s="161"/>
      <c r="X51" s="161"/>
      <c r="Y51" s="161"/>
      <c r="Z51" s="161"/>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DK51" s="164">
        <v>50</v>
      </c>
      <c r="DL51" s="163">
        <v>40</v>
      </c>
      <c r="DM51" s="162">
        <f t="shared" si="46"/>
        <v>29.222638489389794</v>
      </c>
      <c r="DN51" s="157"/>
      <c r="DO51" s="157"/>
      <c r="DV51" s="157"/>
      <c r="DW51" s="157"/>
      <c r="DX51" s="157"/>
      <c r="DY51" s="157"/>
      <c r="DZ51" s="157"/>
      <c r="EA51" s="157"/>
      <c r="EB51" s="157"/>
      <c r="EC51" s="157"/>
      <c r="ED51" s="157"/>
      <c r="EE51" s="157"/>
      <c r="EF51" s="157"/>
      <c r="EG51" s="157"/>
      <c r="EH51" s="157"/>
      <c r="EI51" s="157"/>
      <c r="EJ51" s="157"/>
    </row>
    <row r="52" spans="15:140" s="160" customFormat="1" ht="15" x14ac:dyDescent="0.2">
      <c r="O52" s="161"/>
      <c r="P52" s="161"/>
      <c r="Q52" s="161"/>
      <c r="R52" s="161"/>
      <c r="S52" s="161"/>
      <c r="T52" s="161"/>
      <c r="U52" s="161"/>
      <c r="V52" s="161"/>
      <c r="W52" s="161"/>
      <c r="X52" s="161"/>
      <c r="Y52" s="161"/>
      <c r="Z52" s="161"/>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DK52" s="164">
        <v>51</v>
      </c>
      <c r="DL52" s="163">
        <v>40.200000000000003</v>
      </c>
      <c r="DM52" s="162">
        <f t="shared" si="46"/>
        <v>29.395910693792231</v>
      </c>
      <c r="DN52" s="157"/>
      <c r="DO52" s="157"/>
      <c r="DV52" s="157"/>
      <c r="DW52" s="157"/>
      <c r="DX52" s="157"/>
      <c r="DY52" s="157"/>
      <c r="DZ52" s="157"/>
      <c r="EA52" s="157"/>
      <c r="EB52" s="157"/>
      <c r="EC52" s="157"/>
      <c r="ED52" s="157"/>
      <c r="EE52" s="157"/>
      <c r="EF52" s="157"/>
      <c r="EG52" s="157"/>
      <c r="EH52" s="157"/>
      <c r="EI52" s="157"/>
      <c r="EJ52" s="157"/>
    </row>
    <row r="53" spans="15:140" s="160" customFormat="1" ht="15" x14ac:dyDescent="0.2">
      <c r="O53" s="161"/>
      <c r="P53" s="161"/>
      <c r="Q53" s="161"/>
      <c r="R53" s="161"/>
      <c r="S53" s="161"/>
      <c r="T53" s="161"/>
      <c r="U53" s="161"/>
      <c r="V53" s="161"/>
      <c r="W53" s="161"/>
      <c r="X53" s="161"/>
      <c r="Y53" s="161"/>
      <c r="Z53" s="161"/>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DK53" s="164">
        <v>52</v>
      </c>
      <c r="DL53" s="163">
        <v>40.4</v>
      </c>
      <c r="DM53" s="162">
        <f t="shared" si="46"/>
        <v>29.569614524854337</v>
      </c>
      <c r="DN53" s="157"/>
      <c r="DO53" s="157"/>
      <c r="DV53" s="157"/>
      <c r="DW53" s="157"/>
      <c r="DX53" s="157"/>
      <c r="DY53" s="157"/>
      <c r="DZ53" s="157"/>
      <c r="EA53" s="157"/>
      <c r="EB53" s="157"/>
      <c r="EC53" s="157"/>
      <c r="ED53" s="157"/>
      <c r="EE53" s="157"/>
      <c r="EF53" s="157"/>
      <c r="EG53" s="157"/>
      <c r="EH53" s="157"/>
      <c r="EI53" s="157"/>
      <c r="EJ53" s="157"/>
    </row>
    <row r="54" spans="15:140" s="160" customFormat="1" ht="15" x14ac:dyDescent="0.2">
      <c r="O54" s="161"/>
      <c r="P54" s="161"/>
      <c r="Q54" s="161"/>
      <c r="R54" s="161"/>
      <c r="S54" s="161"/>
      <c r="T54" s="161"/>
      <c r="U54" s="161"/>
      <c r="V54" s="161"/>
      <c r="W54" s="161"/>
      <c r="X54" s="161"/>
      <c r="Y54" s="161"/>
      <c r="Z54" s="161"/>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DK54" s="164">
        <v>53</v>
      </c>
      <c r="DL54" s="163">
        <v>40.6</v>
      </c>
      <c r="DM54" s="162">
        <f t="shared" si="46"/>
        <v>29.743752641221384</v>
      </c>
      <c r="DN54" s="157"/>
      <c r="DO54" s="157"/>
      <c r="DV54" s="157"/>
      <c r="DW54" s="157"/>
      <c r="DX54" s="157"/>
      <c r="DY54" s="157"/>
      <c r="DZ54" s="157"/>
      <c r="EA54" s="157"/>
      <c r="EB54" s="157"/>
      <c r="EC54" s="157"/>
      <c r="ED54" s="157"/>
      <c r="EE54" s="157"/>
      <c r="EF54" s="157"/>
      <c r="EG54" s="157"/>
      <c r="EH54" s="157"/>
      <c r="EI54" s="157"/>
      <c r="EJ54" s="157"/>
    </row>
    <row r="55" spans="15:140" s="160" customFormat="1" ht="15" x14ac:dyDescent="0.2">
      <c r="O55" s="161"/>
      <c r="P55" s="161"/>
      <c r="Q55" s="161"/>
      <c r="R55" s="161"/>
      <c r="S55" s="161"/>
      <c r="T55" s="161"/>
      <c r="U55" s="161"/>
      <c r="V55" s="161"/>
      <c r="W55" s="161"/>
      <c r="X55" s="161"/>
      <c r="Y55" s="161"/>
      <c r="Z55" s="161"/>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DK55" s="164">
        <v>54</v>
      </c>
      <c r="DL55" s="163">
        <v>40.799999999999997</v>
      </c>
      <c r="DM55" s="162">
        <f t="shared" si="46"/>
        <v>29.918327703975457</v>
      </c>
      <c r="DN55" s="157"/>
      <c r="DO55" s="157"/>
      <c r="DV55" s="157"/>
      <c r="DW55" s="157"/>
      <c r="DX55" s="157"/>
      <c r="DY55" s="157"/>
      <c r="DZ55" s="157"/>
      <c r="EA55" s="157"/>
      <c r="EB55" s="157"/>
      <c r="EC55" s="157"/>
      <c r="ED55" s="157"/>
      <c r="EE55" s="157"/>
      <c r="EF55" s="157"/>
      <c r="EG55" s="157"/>
      <c r="EH55" s="157"/>
      <c r="EI55" s="157"/>
      <c r="EJ55" s="157"/>
    </row>
    <row r="56" spans="15:140" s="160" customFormat="1" ht="15" x14ac:dyDescent="0.2">
      <c r="O56" s="161"/>
      <c r="P56" s="161"/>
      <c r="Q56" s="161"/>
      <c r="R56" s="161"/>
      <c r="S56" s="161"/>
      <c r="T56" s="161"/>
      <c r="U56" s="161"/>
      <c r="V56" s="161"/>
      <c r="W56" s="161"/>
      <c r="X56" s="161"/>
      <c r="Y56" s="161"/>
      <c r="Z56" s="161"/>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DK56" s="164">
        <v>55</v>
      </c>
      <c r="DL56" s="163">
        <v>41</v>
      </c>
      <c r="DM56" s="162">
        <f t="shared" si="46"/>
        <v>30.093342376467412</v>
      </c>
      <c r="DN56" s="157"/>
      <c r="DO56" s="157"/>
      <c r="DV56" s="157"/>
      <c r="DW56" s="157"/>
      <c r="DX56" s="157"/>
      <c r="DY56" s="157"/>
      <c r="DZ56" s="157"/>
      <c r="EA56" s="157"/>
      <c r="EB56" s="157"/>
      <c r="EC56" s="157"/>
      <c r="ED56" s="157"/>
      <c r="EE56" s="157"/>
      <c r="EF56" s="157"/>
      <c r="EG56" s="157"/>
      <c r="EH56" s="157"/>
      <c r="EI56" s="157"/>
      <c r="EJ56" s="157"/>
    </row>
    <row r="57" spans="15:140" s="160" customFormat="1" ht="15" x14ac:dyDescent="0.2">
      <c r="O57" s="161"/>
      <c r="P57" s="161"/>
      <c r="Q57" s="161"/>
      <c r="R57" s="161"/>
      <c r="S57" s="161"/>
      <c r="T57" s="161"/>
      <c r="U57" s="161"/>
      <c r="V57" s="161"/>
      <c r="W57" s="161"/>
      <c r="X57" s="161"/>
      <c r="Y57" s="161"/>
      <c r="Z57" s="161"/>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DK57" s="164">
        <v>56</v>
      </c>
      <c r="DL57" s="163">
        <v>41.2</v>
      </c>
      <c r="DM57" s="162">
        <f t="shared" si="46"/>
        <v>30.268799324143906</v>
      </c>
      <c r="DN57" s="157"/>
      <c r="DO57" s="157"/>
      <c r="DV57" s="157"/>
      <c r="DW57" s="157"/>
      <c r="DX57" s="157"/>
      <c r="DY57" s="157"/>
      <c r="DZ57" s="157"/>
      <c r="EA57" s="157"/>
      <c r="EB57" s="157"/>
      <c r="EC57" s="157"/>
      <c r="ED57" s="157"/>
      <c r="EE57" s="157"/>
      <c r="EF57" s="157"/>
      <c r="EG57" s="157"/>
      <c r="EH57" s="157"/>
      <c r="EI57" s="157"/>
      <c r="EJ57" s="157"/>
    </row>
    <row r="58" spans="15:140" x14ac:dyDescent="0.25">
      <c r="DK58" s="164">
        <v>57</v>
      </c>
      <c r="DL58" s="163">
        <v>41.4</v>
      </c>
      <c r="DM58" s="162">
        <f t="shared" si="46"/>
        <v>30.444701214370024</v>
      </c>
    </row>
    <row r="59" spans="15:140" x14ac:dyDescent="0.25">
      <c r="DK59" s="164">
        <v>58</v>
      </c>
      <c r="DL59" s="163">
        <v>41.6</v>
      </c>
      <c r="DM59" s="162">
        <f t="shared" si="46"/>
        <v>30.62105071624719</v>
      </c>
    </row>
    <row r="60" spans="15:140" x14ac:dyDescent="0.25">
      <c r="DK60" s="164">
        <v>59</v>
      </c>
      <c r="DL60" s="163">
        <v>41.8</v>
      </c>
      <c r="DM60" s="162">
        <f t="shared" si="46"/>
        <v>30.797850500426097</v>
      </c>
    </row>
    <row r="61" spans="15:140" x14ac:dyDescent="0.25">
      <c r="DK61" s="164">
        <v>60</v>
      </c>
      <c r="DL61" s="163">
        <v>42</v>
      </c>
      <c r="DM61" s="162">
        <f t="shared" si="46"/>
        <v>30.975103238914993</v>
      </c>
    </row>
  </sheetData>
  <dataConsolidate/>
  <mergeCells count="43">
    <mergeCell ref="A8:B8"/>
    <mergeCell ref="D8:E8"/>
    <mergeCell ref="BX16:CO16"/>
    <mergeCell ref="BX1:CP1"/>
    <mergeCell ref="O1:Q1"/>
    <mergeCell ref="A1:I1"/>
    <mergeCell ref="AL1:AM1"/>
    <mergeCell ref="AL3:AL8"/>
    <mergeCell ref="AM3:AM8"/>
    <mergeCell ref="AG3:AG8"/>
    <mergeCell ref="AH3:AH8"/>
    <mergeCell ref="L1:N1"/>
    <mergeCell ref="G2:H2"/>
    <mergeCell ref="J1:K1"/>
    <mergeCell ref="AR3:AR8"/>
    <mergeCell ref="AI3:AI8"/>
    <mergeCell ref="CR13:CR14"/>
    <mergeCell ref="CR2:CR3"/>
    <mergeCell ref="CS2:CS3"/>
    <mergeCell ref="CT2:CT3"/>
    <mergeCell ref="CR10:CR12"/>
    <mergeCell ref="CT13:CT14"/>
    <mergeCell ref="CT10:CT12"/>
    <mergeCell ref="CT4:CT9"/>
    <mergeCell ref="CR4:CR9"/>
    <mergeCell ref="DO1:DX1"/>
    <mergeCell ref="DH1:DH2"/>
    <mergeCell ref="DI1:DI2"/>
    <mergeCell ref="R1:W1"/>
    <mergeCell ref="X1:Z1"/>
    <mergeCell ref="AA1:AC1"/>
    <mergeCell ref="CU2:CV2"/>
    <mergeCell ref="AD1:AF1"/>
    <mergeCell ref="AG1:AH1"/>
    <mergeCell ref="DD1:DG1"/>
    <mergeCell ref="CY2:DA2"/>
    <mergeCell ref="AI1:AK1"/>
    <mergeCell ref="AK4:AK7"/>
    <mergeCell ref="AS3:AS8"/>
    <mergeCell ref="AQ1:AR1"/>
    <mergeCell ref="AO3:AO8"/>
    <mergeCell ref="AJ3:AJ8"/>
    <mergeCell ref="AP3:AP8"/>
  </mergeCells>
  <dataValidations count="8">
    <dataValidation type="list" allowBlank="1" showInputMessage="1" showErrorMessage="1" sqref="E3:E7 JA3:JA7 SW3:SW7 ACS3:ACS7 AMO3:AMO7 AWK3:AWK7 BGG3:BGG7 BQC3:BQC7 BZY3:BZY7 CJU3:CJU7 CTQ3:CTQ7 DDM3:DDM7 DNI3:DNI7 DXE3:DXE7 EHA3:EHA7 EQW3:EQW7 FAS3:FAS7 FKO3:FKO7 FUK3:FUK7 GEG3:GEG7 GOC3:GOC7 GXY3:GXY7 HHU3:HHU7 HRQ3:HRQ7 IBM3:IBM7 ILI3:ILI7 IVE3:IVE7 JFA3:JFA7 JOW3:JOW7 JYS3:JYS7 KIO3:KIO7 KSK3:KSK7 LCG3:LCG7 LMC3:LMC7 LVY3:LVY7 MFU3:MFU7 MPQ3:MPQ7 MZM3:MZM7 NJI3:NJI7 NTE3:NTE7 ODA3:ODA7 OMW3:OMW7 OWS3:OWS7 PGO3:PGO7 PQK3:PQK7 QAG3:QAG7 QKC3:QKC7 QTY3:QTY7 RDU3:RDU7 RNQ3:RNQ7 RXM3:RXM7 SHI3:SHI7 SRE3:SRE7 TBA3:TBA7 TKW3:TKW7 TUS3:TUS7 UEO3:UEO7 UOK3:UOK7 UYG3:UYG7 VIC3:VIC7 VRY3:VRY7 WBU3:WBU7 WLQ3:WLQ7 WVM3:WVM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WVM983043:WVM983047">
      <formula1>$CX$9:$CX$10</formula1>
    </dataValidation>
    <dataValidation type="list" allowBlank="1" showInputMessage="1" showErrorMessage="1" sqref="D3:D7 IZ3:IZ7 SV3:SV7 ACR3:ACR7 AMN3:AMN7 AWJ3:AWJ7 BGF3:BGF7 BQB3:BQB7 BZX3:BZX7 CJT3:CJT7 CTP3:CTP7 DDL3:DDL7 DNH3:DNH7 DXD3:DXD7 EGZ3:EGZ7 EQV3:EQV7 FAR3:FAR7 FKN3:FKN7 FUJ3:FUJ7 GEF3:GEF7 GOB3:GOB7 GXX3:GXX7 HHT3:HHT7 HRP3:HRP7 IBL3:IBL7 ILH3:ILH7 IVD3:IVD7 JEZ3:JEZ7 JOV3:JOV7 JYR3:JYR7 KIN3:KIN7 KSJ3:KSJ7 LCF3:LCF7 LMB3:LMB7 LVX3:LVX7 MFT3:MFT7 MPP3:MPP7 MZL3:MZL7 NJH3:NJH7 NTD3:NTD7 OCZ3:OCZ7 OMV3:OMV7 OWR3:OWR7 PGN3:PGN7 PQJ3:PQJ7 QAF3:QAF7 QKB3:QKB7 QTX3:QTX7 RDT3:RDT7 RNP3:RNP7 RXL3:RXL7 SHH3:SHH7 SRD3:SRD7 TAZ3:TAZ7 TKV3:TKV7 TUR3:TUR7 UEN3:UEN7 UOJ3:UOJ7 UYF3:UYF7 VIB3:VIB7 VRX3:VRX7 WBT3:WBT7 WLP3:WLP7 WVL3:WVL7 D65539:D65543 IZ65539:IZ65543 SV65539:SV65543 ACR65539:ACR65543 AMN65539:AMN65543 AWJ65539:AWJ65543 BGF65539:BGF65543 BQB65539:BQB65543 BZX65539:BZX65543 CJT65539:CJT65543 CTP65539:CTP65543 DDL65539:DDL65543 DNH65539:DNH65543 DXD65539:DXD65543 EGZ65539:EGZ65543 EQV65539:EQV65543 FAR65539:FAR65543 FKN65539:FKN65543 FUJ65539:FUJ65543 GEF65539:GEF65543 GOB65539:GOB65543 GXX65539:GXX65543 HHT65539:HHT65543 HRP65539:HRP65543 IBL65539:IBL65543 ILH65539:ILH65543 IVD65539:IVD65543 JEZ65539:JEZ65543 JOV65539:JOV65543 JYR65539:JYR65543 KIN65539:KIN65543 KSJ65539:KSJ65543 LCF65539:LCF65543 LMB65539:LMB65543 LVX65539:LVX65543 MFT65539:MFT65543 MPP65539:MPP65543 MZL65539:MZL65543 NJH65539:NJH65543 NTD65539:NTD65543 OCZ65539:OCZ65543 OMV65539:OMV65543 OWR65539:OWR65543 PGN65539:PGN65543 PQJ65539:PQJ65543 QAF65539:QAF65543 QKB65539:QKB65543 QTX65539:QTX65543 RDT65539:RDT65543 RNP65539:RNP65543 RXL65539:RXL65543 SHH65539:SHH65543 SRD65539:SRD65543 TAZ65539:TAZ65543 TKV65539:TKV65543 TUR65539:TUR65543 UEN65539:UEN65543 UOJ65539:UOJ65543 UYF65539:UYF65543 VIB65539:VIB65543 VRX65539:VRX65543 WBT65539:WBT65543 WLP65539:WLP65543 WVL65539:WVL65543 D131075:D131079 IZ131075:IZ131079 SV131075:SV131079 ACR131075:ACR131079 AMN131075:AMN131079 AWJ131075:AWJ131079 BGF131075:BGF131079 BQB131075:BQB131079 BZX131075:BZX131079 CJT131075:CJT131079 CTP131075:CTP131079 DDL131075:DDL131079 DNH131075:DNH131079 DXD131075:DXD131079 EGZ131075:EGZ131079 EQV131075:EQV131079 FAR131075:FAR131079 FKN131075:FKN131079 FUJ131075:FUJ131079 GEF131075:GEF131079 GOB131075:GOB131079 GXX131075:GXX131079 HHT131075:HHT131079 HRP131075:HRP131079 IBL131075:IBL131079 ILH131075:ILH131079 IVD131075:IVD131079 JEZ131075:JEZ131079 JOV131075:JOV131079 JYR131075:JYR131079 KIN131075:KIN131079 KSJ131075:KSJ131079 LCF131075:LCF131079 LMB131075:LMB131079 LVX131075:LVX131079 MFT131075:MFT131079 MPP131075:MPP131079 MZL131075:MZL131079 NJH131075:NJH131079 NTD131075:NTD131079 OCZ131075:OCZ131079 OMV131075:OMV131079 OWR131075:OWR131079 PGN131075:PGN131079 PQJ131075:PQJ131079 QAF131075:QAF131079 QKB131075:QKB131079 QTX131075:QTX131079 RDT131075:RDT131079 RNP131075:RNP131079 RXL131075:RXL131079 SHH131075:SHH131079 SRD131075:SRD131079 TAZ131075:TAZ131079 TKV131075:TKV131079 TUR131075:TUR131079 UEN131075:UEN131079 UOJ131075:UOJ131079 UYF131075:UYF131079 VIB131075:VIB131079 VRX131075:VRX131079 WBT131075:WBT131079 WLP131075:WLP131079 WVL131075:WVL131079 D196611:D196615 IZ196611:IZ196615 SV196611:SV196615 ACR196611:ACR196615 AMN196611:AMN196615 AWJ196611:AWJ196615 BGF196611:BGF196615 BQB196611:BQB196615 BZX196611:BZX196615 CJT196611:CJT196615 CTP196611:CTP196615 DDL196611:DDL196615 DNH196611:DNH196615 DXD196611:DXD196615 EGZ196611:EGZ196615 EQV196611:EQV196615 FAR196611:FAR196615 FKN196611:FKN196615 FUJ196611:FUJ196615 GEF196611:GEF196615 GOB196611:GOB196615 GXX196611:GXX196615 HHT196611:HHT196615 HRP196611:HRP196615 IBL196611:IBL196615 ILH196611:ILH196615 IVD196611:IVD196615 JEZ196611:JEZ196615 JOV196611:JOV196615 JYR196611:JYR196615 KIN196611:KIN196615 KSJ196611:KSJ196615 LCF196611:LCF196615 LMB196611:LMB196615 LVX196611:LVX196615 MFT196611:MFT196615 MPP196611:MPP196615 MZL196611:MZL196615 NJH196611:NJH196615 NTD196611:NTD196615 OCZ196611:OCZ196615 OMV196611:OMV196615 OWR196611:OWR196615 PGN196611:PGN196615 PQJ196611:PQJ196615 QAF196611:QAF196615 QKB196611:QKB196615 QTX196611:QTX196615 RDT196611:RDT196615 RNP196611:RNP196615 RXL196611:RXL196615 SHH196611:SHH196615 SRD196611:SRD196615 TAZ196611:TAZ196615 TKV196611:TKV196615 TUR196611:TUR196615 UEN196611:UEN196615 UOJ196611:UOJ196615 UYF196611:UYF196615 VIB196611:VIB196615 VRX196611:VRX196615 WBT196611:WBT196615 WLP196611:WLP196615 WVL196611:WVL196615 D262147:D262151 IZ262147:IZ262151 SV262147:SV262151 ACR262147:ACR262151 AMN262147:AMN262151 AWJ262147:AWJ262151 BGF262147:BGF262151 BQB262147:BQB262151 BZX262147:BZX262151 CJT262147:CJT262151 CTP262147:CTP262151 DDL262147:DDL262151 DNH262147:DNH262151 DXD262147:DXD262151 EGZ262147:EGZ262151 EQV262147:EQV262151 FAR262147:FAR262151 FKN262147:FKN262151 FUJ262147:FUJ262151 GEF262147:GEF262151 GOB262147:GOB262151 GXX262147:GXX262151 HHT262147:HHT262151 HRP262147:HRP262151 IBL262147:IBL262151 ILH262147:ILH262151 IVD262147:IVD262151 JEZ262147:JEZ262151 JOV262147:JOV262151 JYR262147:JYR262151 KIN262147:KIN262151 KSJ262147:KSJ262151 LCF262147:LCF262151 LMB262147:LMB262151 LVX262147:LVX262151 MFT262147:MFT262151 MPP262147:MPP262151 MZL262147:MZL262151 NJH262147:NJH262151 NTD262147:NTD262151 OCZ262147:OCZ262151 OMV262147:OMV262151 OWR262147:OWR262151 PGN262147:PGN262151 PQJ262147:PQJ262151 QAF262147:QAF262151 QKB262147:QKB262151 QTX262147:QTX262151 RDT262147:RDT262151 RNP262147:RNP262151 RXL262147:RXL262151 SHH262147:SHH262151 SRD262147:SRD262151 TAZ262147:TAZ262151 TKV262147:TKV262151 TUR262147:TUR262151 UEN262147:UEN262151 UOJ262147:UOJ262151 UYF262147:UYF262151 VIB262147:VIB262151 VRX262147:VRX262151 WBT262147:WBT262151 WLP262147:WLP262151 WVL262147:WVL262151 D327683:D327687 IZ327683:IZ327687 SV327683:SV327687 ACR327683:ACR327687 AMN327683:AMN327687 AWJ327683:AWJ327687 BGF327683:BGF327687 BQB327683:BQB327687 BZX327683:BZX327687 CJT327683:CJT327687 CTP327683:CTP327687 DDL327683:DDL327687 DNH327683:DNH327687 DXD327683:DXD327687 EGZ327683:EGZ327687 EQV327683:EQV327687 FAR327683:FAR327687 FKN327683:FKN327687 FUJ327683:FUJ327687 GEF327683:GEF327687 GOB327683:GOB327687 GXX327683:GXX327687 HHT327683:HHT327687 HRP327683:HRP327687 IBL327683:IBL327687 ILH327683:ILH327687 IVD327683:IVD327687 JEZ327683:JEZ327687 JOV327683:JOV327687 JYR327683:JYR327687 KIN327683:KIN327687 KSJ327683:KSJ327687 LCF327683:LCF327687 LMB327683:LMB327687 LVX327683:LVX327687 MFT327683:MFT327687 MPP327683:MPP327687 MZL327683:MZL327687 NJH327683:NJH327687 NTD327683:NTD327687 OCZ327683:OCZ327687 OMV327683:OMV327687 OWR327683:OWR327687 PGN327683:PGN327687 PQJ327683:PQJ327687 QAF327683:QAF327687 QKB327683:QKB327687 QTX327683:QTX327687 RDT327683:RDT327687 RNP327683:RNP327687 RXL327683:RXL327687 SHH327683:SHH327687 SRD327683:SRD327687 TAZ327683:TAZ327687 TKV327683:TKV327687 TUR327683:TUR327687 UEN327683:UEN327687 UOJ327683:UOJ327687 UYF327683:UYF327687 VIB327683:VIB327687 VRX327683:VRX327687 WBT327683:WBT327687 WLP327683:WLP327687 WVL327683:WVL327687 D393219:D393223 IZ393219:IZ393223 SV393219:SV393223 ACR393219:ACR393223 AMN393219:AMN393223 AWJ393219:AWJ393223 BGF393219:BGF393223 BQB393219:BQB393223 BZX393219:BZX393223 CJT393219:CJT393223 CTP393219:CTP393223 DDL393219:DDL393223 DNH393219:DNH393223 DXD393219:DXD393223 EGZ393219:EGZ393223 EQV393219:EQV393223 FAR393219:FAR393223 FKN393219:FKN393223 FUJ393219:FUJ393223 GEF393219:GEF393223 GOB393219:GOB393223 GXX393219:GXX393223 HHT393219:HHT393223 HRP393219:HRP393223 IBL393219:IBL393223 ILH393219:ILH393223 IVD393219:IVD393223 JEZ393219:JEZ393223 JOV393219:JOV393223 JYR393219:JYR393223 KIN393219:KIN393223 KSJ393219:KSJ393223 LCF393219:LCF393223 LMB393219:LMB393223 LVX393219:LVX393223 MFT393219:MFT393223 MPP393219:MPP393223 MZL393219:MZL393223 NJH393219:NJH393223 NTD393219:NTD393223 OCZ393219:OCZ393223 OMV393219:OMV393223 OWR393219:OWR393223 PGN393219:PGN393223 PQJ393219:PQJ393223 QAF393219:QAF393223 QKB393219:QKB393223 QTX393219:QTX393223 RDT393219:RDT393223 RNP393219:RNP393223 RXL393219:RXL393223 SHH393219:SHH393223 SRD393219:SRD393223 TAZ393219:TAZ393223 TKV393219:TKV393223 TUR393219:TUR393223 UEN393219:UEN393223 UOJ393219:UOJ393223 UYF393219:UYF393223 VIB393219:VIB393223 VRX393219:VRX393223 WBT393219:WBT393223 WLP393219:WLP393223 WVL393219:WVL393223 D458755:D458759 IZ458755:IZ458759 SV458755:SV458759 ACR458755:ACR458759 AMN458755:AMN458759 AWJ458755:AWJ458759 BGF458755:BGF458759 BQB458755:BQB458759 BZX458755:BZX458759 CJT458755:CJT458759 CTP458755:CTP458759 DDL458755:DDL458759 DNH458755:DNH458759 DXD458755:DXD458759 EGZ458755:EGZ458759 EQV458755:EQV458759 FAR458755:FAR458759 FKN458755:FKN458759 FUJ458755:FUJ458759 GEF458755:GEF458759 GOB458755:GOB458759 GXX458755:GXX458759 HHT458755:HHT458759 HRP458755:HRP458759 IBL458755:IBL458759 ILH458755:ILH458759 IVD458755:IVD458759 JEZ458755:JEZ458759 JOV458755:JOV458759 JYR458755:JYR458759 KIN458755:KIN458759 KSJ458755:KSJ458759 LCF458755:LCF458759 LMB458755:LMB458759 LVX458755:LVX458759 MFT458755:MFT458759 MPP458755:MPP458759 MZL458755:MZL458759 NJH458755:NJH458759 NTD458755:NTD458759 OCZ458755:OCZ458759 OMV458755:OMV458759 OWR458755:OWR458759 PGN458755:PGN458759 PQJ458755:PQJ458759 QAF458755:QAF458759 QKB458755:QKB458759 QTX458755:QTX458759 RDT458755:RDT458759 RNP458755:RNP458759 RXL458755:RXL458759 SHH458755:SHH458759 SRD458755:SRD458759 TAZ458755:TAZ458759 TKV458755:TKV458759 TUR458755:TUR458759 UEN458755:UEN458759 UOJ458755:UOJ458759 UYF458755:UYF458759 VIB458755:VIB458759 VRX458755:VRX458759 WBT458755:WBT458759 WLP458755:WLP458759 WVL458755:WVL458759 D524291:D524295 IZ524291:IZ524295 SV524291:SV524295 ACR524291:ACR524295 AMN524291:AMN524295 AWJ524291:AWJ524295 BGF524291:BGF524295 BQB524291:BQB524295 BZX524291:BZX524295 CJT524291:CJT524295 CTP524291:CTP524295 DDL524291:DDL524295 DNH524291:DNH524295 DXD524291:DXD524295 EGZ524291:EGZ524295 EQV524291:EQV524295 FAR524291:FAR524295 FKN524291:FKN524295 FUJ524291:FUJ524295 GEF524291:GEF524295 GOB524291:GOB524295 GXX524291:GXX524295 HHT524291:HHT524295 HRP524291:HRP524295 IBL524291:IBL524295 ILH524291:ILH524295 IVD524291:IVD524295 JEZ524291:JEZ524295 JOV524291:JOV524295 JYR524291:JYR524295 KIN524291:KIN524295 KSJ524291:KSJ524295 LCF524291:LCF524295 LMB524291:LMB524295 LVX524291:LVX524295 MFT524291:MFT524295 MPP524291:MPP524295 MZL524291:MZL524295 NJH524291:NJH524295 NTD524291:NTD524295 OCZ524291:OCZ524295 OMV524291:OMV524295 OWR524291:OWR524295 PGN524291:PGN524295 PQJ524291:PQJ524295 QAF524291:QAF524295 QKB524291:QKB524295 QTX524291:QTX524295 RDT524291:RDT524295 RNP524291:RNP524295 RXL524291:RXL524295 SHH524291:SHH524295 SRD524291:SRD524295 TAZ524291:TAZ524295 TKV524291:TKV524295 TUR524291:TUR524295 UEN524291:UEN524295 UOJ524291:UOJ524295 UYF524291:UYF524295 VIB524291:VIB524295 VRX524291:VRX524295 WBT524291:WBT524295 WLP524291:WLP524295 WVL524291:WVL524295 D589827:D589831 IZ589827:IZ589831 SV589827:SV589831 ACR589827:ACR589831 AMN589827:AMN589831 AWJ589827:AWJ589831 BGF589827:BGF589831 BQB589827:BQB589831 BZX589827:BZX589831 CJT589827:CJT589831 CTP589827:CTP589831 DDL589827:DDL589831 DNH589827:DNH589831 DXD589827:DXD589831 EGZ589827:EGZ589831 EQV589827:EQV589831 FAR589827:FAR589831 FKN589827:FKN589831 FUJ589827:FUJ589831 GEF589827:GEF589831 GOB589827:GOB589831 GXX589827:GXX589831 HHT589827:HHT589831 HRP589827:HRP589831 IBL589827:IBL589831 ILH589827:ILH589831 IVD589827:IVD589831 JEZ589827:JEZ589831 JOV589827:JOV589831 JYR589827:JYR589831 KIN589827:KIN589831 KSJ589827:KSJ589831 LCF589827:LCF589831 LMB589827:LMB589831 LVX589827:LVX589831 MFT589827:MFT589831 MPP589827:MPP589831 MZL589827:MZL589831 NJH589827:NJH589831 NTD589827:NTD589831 OCZ589827:OCZ589831 OMV589827:OMV589831 OWR589827:OWR589831 PGN589827:PGN589831 PQJ589827:PQJ589831 QAF589827:QAF589831 QKB589827:QKB589831 QTX589827:QTX589831 RDT589827:RDT589831 RNP589827:RNP589831 RXL589827:RXL589831 SHH589827:SHH589831 SRD589827:SRD589831 TAZ589827:TAZ589831 TKV589827:TKV589831 TUR589827:TUR589831 UEN589827:UEN589831 UOJ589827:UOJ589831 UYF589827:UYF589831 VIB589827:VIB589831 VRX589827:VRX589831 WBT589827:WBT589831 WLP589827:WLP589831 WVL589827:WVL589831 D655363:D655367 IZ655363:IZ655367 SV655363:SV655367 ACR655363:ACR655367 AMN655363:AMN655367 AWJ655363:AWJ655367 BGF655363:BGF655367 BQB655363:BQB655367 BZX655363:BZX655367 CJT655363:CJT655367 CTP655363:CTP655367 DDL655363:DDL655367 DNH655363:DNH655367 DXD655363:DXD655367 EGZ655363:EGZ655367 EQV655363:EQV655367 FAR655363:FAR655367 FKN655363:FKN655367 FUJ655363:FUJ655367 GEF655363:GEF655367 GOB655363:GOB655367 GXX655363:GXX655367 HHT655363:HHT655367 HRP655363:HRP655367 IBL655363:IBL655367 ILH655363:ILH655367 IVD655363:IVD655367 JEZ655363:JEZ655367 JOV655363:JOV655367 JYR655363:JYR655367 KIN655363:KIN655367 KSJ655363:KSJ655367 LCF655363:LCF655367 LMB655363:LMB655367 LVX655363:LVX655367 MFT655363:MFT655367 MPP655363:MPP655367 MZL655363:MZL655367 NJH655363:NJH655367 NTD655363:NTD655367 OCZ655363:OCZ655367 OMV655363:OMV655367 OWR655363:OWR655367 PGN655363:PGN655367 PQJ655363:PQJ655367 QAF655363:QAF655367 QKB655363:QKB655367 QTX655363:QTX655367 RDT655363:RDT655367 RNP655363:RNP655367 RXL655363:RXL655367 SHH655363:SHH655367 SRD655363:SRD655367 TAZ655363:TAZ655367 TKV655363:TKV655367 TUR655363:TUR655367 UEN655363:UEN655367 UOJ655363:UOJ655367 UYF655363:UYF655367 VIB655363:VIB655367 VRX655363:VRX655367 WBT655363:WBT655367 WLP655363:WLP655367 WVL655363:WVL655367 D720899:D720903 IZ720899:IZ720903 SV720899:SV720903 ACR720899:ACR720903 AMN720899:AMN720903 AWJ720899:AWJ720903 BGF720899:BGF720903 BQB720899:BQB720903 BZX720899:BZX720903 CJT720899:CJT720903 CTP720899:CTP720903 DDL720899:DDL720903 DNH720899:DNH720903 DXD720899:DXD720903 EGZ720899:EGZ720903 EQV720899:EQV720903 FAR720899:FAR720903 FKN720899:FKN720903 FUJ720899:FUJ720903 GEF720899:GEF720903 GOB720899:GOB720903 GXX720899:GXX720903 HHT720899:HHT720903 HRP720899:HRP720903 IBL720899:IBL720903 ILH720899:ILH720903 IVD720899:IVD720903 JEZ720899:JEZ720903 JOV720899:JOV720903 JYR720899:JYR720903 KIN720899:KIN720903 KSJ720899:KSJ720903 LCF720899:LCF720903 LMB720899:LMB720903 LVX720899:LVX720903 MFT720899:MFT720903 MPP720899:MPP720903 MZL720899:MZL720903 NJH720899:NJH720903 NTD720899:NTD720903 OCZ720899:OCZ720903 OMV720899:OMV720903 OWR720899:OWR720903 PGN720899:PGN720903 PQJ720899:PQJ720903 QAF720899:QAF720903 QKB720899:QKB720903 QTX720899:QTX720903 RDT720899:RDT720903 RNP720899:RNP720903 RXL720899:RXL720903 SHH720899:SHH720903 SRD720899:SRD720903 TAZ720899:TAZ720903 TKV720899:TKV720903 TUR720899:TUR720903 UEN720899:UEN720903 UOJ720899:UOJ720903 UYF720899:UYF720903 VIB720899:VIB720903 VRX720899:VRX720903 WBT720899:WBT720903 WLP720899:WLP720903 WVL720899:WVL720903 D786435:D786439 IZ786435:IZ786439 SV786435:SV786439 ACR786435:ACR786439 AMN786435:AMN786439 AWJ786435:AWJ786439 BGF786435:BGF786439 BQB786435:BQB786439 BZX786435:BZX786439 CJT786435:CJT786439 CTP786435:CTP786439 DDL786435:DDL786439 DNH786435:DNH786439 DXD786435:DXD786439 EGZ786435:EGZ786439 EQV786435:EQV786439 FAR786435:FAR786439 FKN786435:FKN786439 FUJ786435:FUJ786439 GEF786435:GEF786439 GOB786435:GOB786439 GXX786435:GXX786439 HHT786435:HHT786439 HRP786435:HRP786439 IBL786435:IBL786439 ILH786435:ILH786439 IVD786435:IVD786439 JEZ786435:JEZ786439 JOV786435:JOV786439 JYR786435:JYR786439 KIN786435:KIN786439 KSJ786435:KSJ786439 LCF786435:LCF786439 LMB786435:LMB786439 LVX786435:LVX786439 MFT786435:MFT786439 MPP786435:MPP786439 MZL786435:MZL786439 NJH786435:NJH786439 NTD786435:NTD786439 OCZ786435:OCZ786439 OMV786435:OMV786439 OWR786435:OWR786439 PGN786435:PGN786439 PQJ786435:PQJ786439 QAF786435:QAF786439 QKB786435:QKB786439 QTX786435:QTX786439 RDT786435:RDT786439 RNP786435:RNP786439 RXL786435:RXL786439 SHH786435:SHH786439 SRD786435:SRD786439 TAZ786435:TAZ786439 TKV786435:TKV786439 TUR786435:TUR786439 UEN786435:UEN786439 UOJ786435:UOJ786439 UYF786435:UYF786439 VIB786435:VIB786439 VRX786435:VRX786439 WBT786435:WBT786439 WLP786435:WLP786439 WVL786435:WVL786439 D851971:D851975 IZ851971:IZ851975 SV851971:SV851975 ACR851971:ACR851975 AMN851971:AMN851975 AWJ851971:AWJ851975 BGF851971:BGF851975 BQB851971:BQB851975 BZX851971:BZX851975 CJT851971:CJT851975 CTP851971:CTP851975 DDL851971:DDL851975 DNH851971:DNH851975 DXD851971:DXD851975 EGZ851971:EGZ851975 EQV851971:EQV851975 FAR851971:FAR851975 FKN851971:FKN851975 FUJ851971:FUJ851975 GEF851971:GEF851975 GOB851971:GOB851975 GXX851971:GXX851975 HHT851971:HHT851975 HRP851971:HRP851975 IBL851971:IBL851975 ILH851971:ILH851975 IVD851971:IVD851975 JEZ851971:JEZ851975 JOV851971:JOV851975 JYR851971:JYR851975 KIN851971:KIN851975 KSJ851971:KSJ851975 LCF851971:LCF851975 LMB851971:LMB851975 LVX851971:LVX851975 MFT851971:MFT851975 MPP851971:MPP851975 MZL851971:MZL851975 NJH851971:NJH851975 NTD851971:NTD851975 OCZ851971:OCZ851975 OMV851971:OMV851975 OWR851971:OWR851975 PGN851971:PGN851975 PQJ851971:PQJ851975 QAF851971:QAF851975 QKB851971:QKB851975 QTX851971:QTX851975 RDT851971:RDT851975 RNP851971:RNP851975 RXL851971:RXL851975 SHH851971:SHH851975 SRD851971:SRD851975 TAZ851971:TAZ851975 TKV851971:TKV851975 TUR851971:TUR851975 UEN851971:UEN851975 UOJ851971:UOJ851975 UYF851971:UYF851975 VIB851971:VIB851975 VRX851971:VRX851975 WBT851971:WBT851975 WLP851971:WLP851975 WVL851971:WVL851975 D917507:D917511 IZ917507:IZ917511 SV917507:SV917511 ACR917507:ACR917511 AMN917507:AMN917511 AWJ917507:AWJ917511 BGF917507:BGF917511 BQB917507:BQB917511 BZX917507:BZX917511 CJT917507:CJT917511 CTP917507:CTP917511 DDL917507:DDL917511 DNH917507:DNH917511 DXD917507:DXD917511 EGZ917507:EGZ917511 EQV917507:EQV917511 FAR917507:FAR917511 FKN917507:FKN917511 FUJ917507:FUJ917511 GEF917507:GEF917511 GOB917507:GOB917511 GXX917507:GXX917511 HHT917507:HHT917511 HRP917507:HRP917511 IBL917507:IBL917511 ILH917507:ILH917511 IVD917507:IVD917511 JEZ917507:JEZ917511 JOV917507:JOV917511 JYR917507:JYR917511 KIN917507:KIN917511 KSJ917507:KSJ917511 LCF917507:LCF917511 LMB917507:LMB917511 LVX917507:LVX917511 MFT917507:MFT917511 MPP917507:MPP917511 MZL917507:MZL917511 NJH917507:NJH917511 NTD917507:NTD917511 OCZ917507:OCZ917511 OMV917507:OMV917511 OWR917507:OWR917511 PGN917507:PGN917511 PQJ917507:PQJ917511 QAF917507:QAF917511 QKB917507:QKB917511 QTX917507:QTX917511 RDT917507:RDT917511 RNP917507:RNP917511 RXL917507:RXL917511 SHH917507:SHH917511 SRD917507:SRD917511 TAZ917507:TAZ917511 TKV917507:TKV917511 TUR917507:TUR917511 UEN917507:UEN917511 UOJ917507:UOJ917511 UYF917507:UYF917511 VIB917507:VIB917511 VRX917507:VRX917511 WBT917507:WBT917511 WLP917507:WLP917511 WVL917507:WVL917511 D983043:D983047 IZ983043:IZ983047 SV983043:SV983047 ACR983043:ACR983047 AMN983043:AMN983047 AWJ983043:AWJ983047 BGF983043:BGF983047 BQB983043:BQB983047 BZX983043:BZX983047 CJT983043:CJT983047 CTP983043:CTP983047 DDL983043:DDL983047 DNH983043:DNH983047 DXD983043:DXD983047 EGZ983043:EGZ983047 EQV983043:EQV983047 FAR983043:FAR983047 FKN983043:FKN983047 FUJ983043:FUJ983047 GEF983043:GEF983047 GOB983043:GOB983047 GXX983043:GXX983047 HHT983043:HHT983047 HRP983043:HRP983047 IBL983043:IBL983047 ILH983043:ILH983047 IVD983043:IVD983047 JEZ983043:JEZ983047 JOV983043:JOV983047 JYR983043:JYR983047 KIN983043:KIN983047 KSJ983043:KSJ983047 LCF983043:LCF983047 LMB983043:LMB983047 LVX983043:LVX983047 MFT983043:MFT983047 MPP983043:MPP983047 MZL983043:MZL983047 NJH983043:NJH983047 NTD983043:NTD983047 OCZ983043:OCZ983047 OMV983043:OMV983047 OWR983043:OWR983047 PGN983043:PGN983047 PQJ983043:PQJ983047 QAF983043:QAF983047 QKB983043:QKB983047 QTX983043:QTX983047 RDT983043:RDT983047 RNP983043:RNP983047 RXL983043:RXL983047 SHH983043:SHH983047 SRD983043:SRD983047 TAZ983043:TAZ983047 TKV983043:TKV983047 TUR983043:TUR983047 UEN983043:UEN983047 UOJ983043:UOJ983047 UYF983043:UYF983047 VIB983043:VIB983047 VRX983043:VRX983047 WBT983043:WBT983047 WLP983043:WLP983047 WVL983043:WVL983047 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$DK$3:$DK$61</formula1>
    </dataValidation>
    <dataValidation type="list" allowBlank="1" showInputMessage="1" showErrorMessage="1" sqref="C3:C7 IY3:IY7 SU3:SU7 ACQ3:ACQ7 AMM3:AMM7 AWI3:AWI7 BGE3:BGE7 BQA3:BQA7 BZW3:BZW7 CJS3:CJS7 CTO3:CTO7 DDK3:DDK7 DNG3:DNG7 DXC3:DXC7 EGY3:EGY7 EQU3:EQU7 FAQ3:FAQ7 FKM3:FKM7 FUI3:FUI7 GEE3:GEE7 GOA3:GOA7 GXW3:GXW7 HHS3:HHS7 HRO3:HRO7 IBK3:IBK7 ILG3:ILG7 IVC3:IVC7 JEY3:JEY7 JOU3:JOU7 JYQ3:JYQ7 KIM3:KIM7 KSI3:KSI7 LCE3:LCE7 LMA3:LMA7 LVW3:LVW7 MFS3:MFS7 MPO3:MPO7 MZK3:MZK7 NJG3:NJG7 NTC3:NTC7 OCY3:OCY7 OMU3:OMU7 OWQ3:OWQ7 PGM3:PGM7 PQI3:PQI7 QAE3:QAE7 QKA3:QKA7 QTW3:QTW7 RDS3:RDS7 RNO3:RNO7 RXK3:RXK7 SHG3:SHG7 SRC3:SRC7 TAY3:TAY7 TKU3:TKU7 TUQ3:TUQ7 UEM3:UEM7 UOI3:UOI7 UYE3:UYE7 VIA3:VIA7 VRW3:VRW7 WBS3:WBS7 WLO3:WLO7 WVK3:WVK7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formula1>$DF$4:$DF$14</formula1>
    </dataValidation>
    <dataValidation type="list" allowBlank="1" showInputMessage="1" showErrorMessage="1" sqref="G3:G8 JC3:JC8 SY3:SY8 ACU3:ACU8 AMQ3:AMQ8 AWM3:AWM8 BGI3:BGI8 BQE3:BQE8 CAA3:CAA8 CJW3:CJW8 CTS3:CTS8 DDO3:DDO8 DNK3:DNK8 DXG3:DXG8 EHC3:EHC8 EQY3:EQY8 FAU3:FAU8 FKQ3:FKQ8 FUM3:FUM8 GEI3:GEI8 GOE3:GOE8 GYA3:GYA8 HHW3:HHW8 HRS3:HRS8 IBO3:IBO8 ILK3:ILK8 IVG3:IVG8 JFC3:JFC8 JOY3:JOY8 JYU3:JYU8 KIQ3:KIQ8 KSM3:KSM8 LCI3:LCI8 LME3:LME8 LWA3:LWA8 MFW3:MFW8 MPS3:MPS8 MZO3:MZO8 NJK3:NJK8 NTG3:NTG8 ODC3:ODC8 OMY3:OMY8 OWU3:OWU8 PGQ3:PGQ8 PQM3:PQM8 QAI3:QAI8 QKE3:QKE8 QUA3:QUA8 RDW3:RDW8 RNS3:RNS8 RXO3:RXO8 SHK3:SHK8 SRG3:SRG8 TBC3:TBC8 TKY3:TKY8 TUU3:TUU8 UEQ3:UEQ8 UOM3:UOM8 UYI3:UYI8 VIE3:VIE8 VSA3:VSA8 WBW3:WBW8 WLS3:WLS8 WVO3:WVO8 G65539:G65544 JC65539:JC65544 SY65539:SY65544 ACU65539:ACU65544 AMQ65539:AMQ65544 AWM65539:AWM65544 BGI65539:BGI65544 BQE65539:BQE65544 CAA65539:CAA65544 CJW65539:CJW65544 CTS65539:CTS65544 DDO65539:DDO65544 DNK65539:DNK65544 DXG65539:DXG65544 EHC65539:EHC65544 EQY65539:EQY65544 FAU65539:FAU65544 FKQ65539:FKQ65544 FUM65539:FUM65544 GEI65539:GEI65544 GOE65539:GOE65544 GYA65539:GYA65544 HHW65539:HHW65544 HRS65539:HRS65544 IBO65539:IBO65544 ILK65539:ILK65544 IVG65539:IVG65544 JFC65539:JFC65544 JOY65539:JOY65544 JYU65539:JYU65544 KIQ65539:KIQ65544 KSM65539:KSM65544 LCI65539:LCI65544 LME65539:LME65544 LWA65539:LWA65544 MFW65539:MFW65544 MPS65539:MPS65544 MZO65539:MZO65544 NJK65539:NJK65544 NTG65539:NTG65544 ODC65539:ODC65544 OMY65539:OMY65544 OWU65539:OWU65544 PGQ65539:PGQ65544 PQM65539:PQM65544 QAI65539:QAI65544 QKE65539:QKE65544 QUA65539:QUA65544 RDW65539:RDW65544 RNS65539:RNS65544 RXO65539:RXO65544 SHK65539:SHK65544 SRG65539:SRG65544 TBC65539:TBC65544 TKY65539:TKY65544 TUU65539:TUU65544 UEQ65539:UEQ65544 UOM65539:UOM65544 UYI65539:UYI65544 VIE65539:VIE65544 VSA65539:VSA65544 WBW65539:WBW65544 WLS65539:WLS65544 WVO65539:WVO65544 G131075:G131080 JC131075:JC131080 SY131075:SY131080 ACU131075:ACU131080 AMQ131075:AMQ131080 AWM131075:AWM131080 BGI131075:BGI131080 BQE131075:BQE131080 CAA131075:CAA131080 CJW131075:CJW131080 CTS131075:CTS131080 DDO131075:DDO131080 DNK131075:DNK131080 DXG131075:DXG131080 EHC131075:EHC131080 EQY131075:EQY131080 FAU131075:FAU131080 FKQ131075:FKQ131080 FUM131075:FUM131080 GEI131075:GEI131080 GOE131075:GOE131080 GYA131075:GYA131080 HHW131075:HHW131080 HRS131075:HRS131080 IBO131075:IBO131080 ILK131075:ILK131080 IVG131075:IVG131080 JFC131075:JFC131080 JOY131075:JOY131080 JYU131075:JYU131080 KIQ131075:KIQ131080 KSM131075:KSM131080 LCI131075:LCI131080 LME131075:LME131080 LWA131075:LWA131080 MFW131075:MFW131080 MPS131075:MPS131080 MZO131075:MZO131080 NJK131075:NJK131080 NTG131075:NTG131080 ODC131075:ODC131080 OMY131075:OMY131080 OWU131075:OWU131080 PGQ131075:PGQ131080 PQM131075:PQM131080 QAI131075:QAI131080 QKE131075:QKE131080 QUA131075:QUA131080 RDW131075:RDW131080 RNS131075:RNS131080 RXO131075:RXO131080 SHK131075:SHK131080 SRG131075:SRG131080 TBC131075:TBC131080 TKY131075:TKY131080 TUU131075:TUU131080 UEQ131075:UEQ131080 UOM131075:UOM131080 UYI131075:UYI131080 VIE131075:VIE131080 VSA131075:VSA131080 WBW131075:WBW131080 WLS131075:WLS131080 WVO131075:WVO131080 G196611:G196616 JC196611:JC196616 SY196611:SY196616 ACU196611:ACU196616 AMQ196611:AMQ196616 AWM196611:AWM196616 BGI196611:BGI196616 BQE196611:BQE196616 CAA196611:CAA196616 CJW196611:CJW196616 CTS196611:CTS196616 DDO196611:DDO196616 DNK196611:DNK196616 DXG196611:DXG196616 EHC196611:EHC196616 EQY196611:EQY196616 FAU196611:FAU196616 FKQ196611:FKQ196616 FUM196611:FUM196616 GEI196611:GEI196616 GOE196611:GOE196616 GYA196611:GYA196616 HHW196611:HHW196616 HRS196611:HRS196616 IBO196611:IBO196616 ILK196611:ILK196616 IVG196611:IVG196616 JFC196611:JFC196616 JOY196611:JOY196616 JYU196611:JYU196616 KIQ196611:KIQ196616 KSM196611:KSM196616 LCI196611:LCI196616 LME196611:LME196616 LWA196611:LWA196616 MFW196611:MFW196616 MPS196611:MPS196616 MZO196611:MZO196616 NJK196611:NJK196616 NTG196611:NTG196616 ODC196611:ODC196616 OMY196611:OMY196616 OWU196611:OWU196616 PGQ196611:PGQ196616 PQM196611:PQM196616 QAI196611:QAI196616 QKE196611:QKE196616 QUA196611:QUA196616 RDW196611:RDW196616 RNS196611:RNS196616 RXO196611:RXO196616 SHK196611:SHK196616 SRG196611:SRG196616 TBC196611:TBC196616 TKY196611:TKY196616 TUU196611:TUU196616 UEQ196611:UEQ196616 UOM196611:UOM196616 UYI196611:UYI196616 VIE196611:VIE196616 VSA196611:VSA196616 WBW196611:WBW196616 WLS196611:WLS196616 WVO196611:WVO196616 G262147:G262152 JC262147:JC262152 SY262147:SY262152 ACU262147:ACU262152 AMQ262147:AMQ262152 AWM262147:AWM262152 BGI262147:BGI262152 BQE262147:BQE262152 CAA262147:CAA262152 CJW262147:CJW262152 CTS262147:CTS262152 DDO262147:DDO262152 DNK262147:DNK262152 DXG262147:DXG262152 EHC262147:EHC262152 EQY262147:EQY262152 FAU262147:FAU262152 FKQ262147:FKQ262152 FUM262147:FUM262152 GEI262147:GEI262152 GOE262147:GOE262152 GYA262147:GYA262152 HHW262147:HHW262152 HRS262147:HRS262152 IBO262147:IBO262152 ILK262147:ILK262152 IVG262147:IVG262152 JFC262147:JFC262152 JOY262147:JOY262152 JYU262147:JYU262152 KIQ262147:KIQ262152 KSM262147:KSM262152 LCI262147:LCI262152 LME262147:LME262152 LWA262147:LWA262152 MFW262147:MFW262152 MPS262147:MPS262152 MZO262147:MZO262152 NJK262147:NJK262152 NTG262147:NTG262152 ODC262147:ODC262152 OMY262147:OMY262152 OWU262147:OWU262152 PGQ262147:PGQ262152 PQM262147:PQM262152 QAI262147:QAI262152 QKE262147:QKE262152 QUA262147:QUA262152 RDW262147:RDW262152 RNS262147:RNS262152 RXO262147:RXO262152 SHK262147:SHK262152 SRG262147:SRG262152 TBC262147:TBC262152 TKY262147:TKY262152 TUU262147:TUU262152 UEQ262147:UEQ262152 UOM262147:UOM262152 UYI262147:UYI262152 VIE262147:VIE262152 VSA262147:VSA262152 WBW262147:WBW262152 WLS262147:WLS262152 WVO262147:WVO262152 G327683:G327688 JC327683:JC327688 SY327683:SY327688 ACU327683:ACU327688 AMQ327683:AMQ327688 AWM327683:AWM327688 BGI327683:BGI327688 BQE327683:BQE327688 CAA327683:CAA327688 CJW327683:CJW327688 CTS327683:CTS327688 DDO327683:DDO327688 DNK327683:DNK327688 DXG327683:DXG327688 EHC327683:EHC327688 EQY327683:EQY327688 FAU327683:FAU327688 FKQ327683:FKQ327688 FUM327683:FUM327688 GEI327683:GEI327688 GOE327683:GOE327688 GYA327683:GYA327688 HHW327683:HHW327688 HRS327683:HRS327688 IBO327683:IBO327688 ILK327683:ILK327688 IVG327683:IVG327688 JFC327683:JFC327688 JOY327683:JOY327688 JYU327683:JYU327688 KIQ327683:KIQ327688 KSM327683:KSM327688 LCI327683:LCI327688 LME327683:LME327688 LWA327683:LWA327688 MFW327683:MFW327688 MPS327683:MPS327688 MZO327683:MZO327688 NJK327683:NJK327688 NTG327683:NTG327688 ODC327683:ODC327688 OMY327683:OMY327688 OWU327683:OWU327688 PGQ327683:PGQ327688 PQM327683:PQM327688 QAI327683:QAI327688 QKE327683:QKE327688 QUA327683:QUA327688 RDW327683:RDW327688 RNS327683:RNS327688 RXO327683:RXO327688 SHK327683:SHK327688 SRG327683:SRG327688 TBC327683:TBC327688 TKY327683:TKY327688 TUU327683:TUU327688 UEQ327683:UEQ327688 UOM327683:UOM327688 UYI327683:UYI327688 VIE327683:VIE327688 VSA327683:VSA327688 WBW327683:WBW327688 WLS327683:WLS327688 WVO327683:WVO327688 G393219:G393224 JC393219:JC393224 SY393219:SY393224 ACU393219:ACU393224 AMQ393219:AMQ393224 AWM393219:AWM393224 BGI393219:BGI393224 BQE393219:BQE393224 CAA393219:CAA393224 CJW393219:CJW393224 CTS393219:CTS393224 DDO393219:DDO393224 DNK393219:DNK393224 DXG393219:DXG393224 EHC393219:EHC393224 EQY393219:EQY393224 FAU393219:FAU393224 FKQ393219:FKQ393224 FUM393219:FUM393224 GEI393219:GEI393224 GOE393219:GOE393224 GYA393219:GYA393224 HHW393219:HHW393224 HRS393219:HRS393224 IBO393219:IBO393224 ILK393219:ILK393224 IVG393219:IVG393224 JFC393219:JFC393224 JOY393219:JOY393224 JYU393219:JYU393224 KIQ393219:KIQ393224 KSM393219:KSM393224 LCI393219:LCI393224 LME393219:LME393224 LWA393219:LWA393224 MFW393219:MFW393224 MPS393219:MPS393224 MZO393219:MZO393224 NJK393219:NJK393224 NTG393219:NTG393224 ODC393219:ODC393224 OMY393219:OMY393224 OWU393219:OWU393224 PGQ393219:PGQ393224 PQM393219:PQM393224 QAI393219:QAI393224 QKE393219:QKE393224 QUA393219:QUA393224 RDW393219:RDW393224 RNS393219:RNS393224 RXO393219:RXO393224 SHK393219:SHK393224 SRG393219:SRG393224 TBC393219:TBC393224 TKY393219:TKY393224 TUU393219:TUU393224 UEQ393219:UEQ393224 UOM393219:UOM393224 UYI393219:UYI393224 VIE393219:VIE393224 VSA393219:VSA393224 WBW393219:WBW393224 WLS393219:WLS393224 WVO393219:WVO393224 G458755:G458760 JC458755:JC458760 SY458755:SY458760 ACU458755:ACU458760 AMQ458755:AMQ458760 AWM458755:AWM458760 BGI458755:BGI458760 BQE458755:BQE458760 CAA458755:CAA458760 CJW458755:CJW458760 CTS458755:CTS458760 DDO458755:DDO458760 DNK458755:DNK458760 DXG458755:DXG458760 EHC458755:EHC458760 EQY458755:EQY458760 FAU458755:FAU458760 FKQ458755:FKQ458760 FUM458755:FUM458760 GEI458755:GEI458760 GOE458755:GOE458760 GYA458755:GYA458760 HHW458755:HHW458760 HRS458755:HRS458760 IBO458755:IBO458760 ILK458755:ILK458760 IVG458755:IVG458760 JFC458755:JFC458760 JOY458755:JOY458760 JYU458755:JYU458760 KIQ458755:KIQ458760 KSM458755:KSM458760 LCI458755:LCI458760 LME458755:LME458760 LWA458755:LWA458760 MFW458755:MFW458760 MPS458755:MPS458760 MZO458755:MZO458760 NJK458755:NJK458760 NTG458755:NTG458760 ODC458755:ODC458760 OMY458755:OMY458760 OWU458755:OWU458760 PGQ458755:PGQ458760 PQM458755:PQM458760 QAI458755:QAI458760 QKE458755:QKE458760 QUA458755:QUA458760 RDW458755:RDW458760 RNS458755:RNS458760 RXO458755:RXO458760 SHK458755:SHK458760 SRG458755:SRG458760 TBC458755:TBC458760 TKY458755:TKY458760 TUU458755:TUU458760 UEQ458755:UEQ458760 UOM458755:UOM458760 UYI458755:UYI458760 VIE458755:VIE458760 VSA458755:VSA458760 WBW458755:WBW458760 WLS458755:WLS458760 WVO458755:WVO458760 G524291:G524296 JC524291:JC524296 SY524291:SY524296 ACU524291:ACU524296 AMQ524291:AMQ524296 AWM524291:AWM524296 BGI524291:BGI524296 BQE524291:BQE524296 CAA524291:CAA524296 CJW524291:CJW524296 CTS524291:CTS524296 DDO524291:DDO524296 DNK524291:DNK524296 DXG524291:DXG524296 EHC524291:EHC524296 EQY524291:EQY524296 FAU524291:FAU524296 FKQ524291:FKQ524296 FUM524291:FUM524296 GEI524291:GEI524296 GOE524291:GOE524296 GYA524291:GYA524296 HHW524291:HHW524296 HRS524291:HRS524296 IBO524291:IBO524296 ILK524291:ILK524296 IVG524291:IVG524296 JFC524291:JFC524296 JOY524291:JOY524296 JYU524291:JYU524296 KIQ524291:KIQ524296 KSM524291:KSM524296 LCI524291:LCI524296 LME524291:LME524296 LWA524291:LWA524296 MFW524291:MFW524296 MPS524291:MPS524296 MZO524291:MZO524296 NJK524291:NJK524296 NTG524291:NTG524296 ODC524291:ODC524296 OMY524291:OMY524296 OWU524291:OWU524296 PGQ524291:PGQ524296 PQM524291:PQM524296 QAI524291:QAI524296 QKE524291:QKE524296 QUA524291:QUA524296 RDW524291:RDW524296 RNS524291:RNS524296 RXO524291:RXO524296 SHK524291:SHK524296 SRG524291:SRG524296 TBC524291:TBC524296 TKY524291:TKY524296 TUU524291:TUU524296 UEQ524291:UEQ524296 UOM524291:UOM524296 UYI524291:UYI524296 VIE524291:VIE524296 VSA524291:VSA524296 WBW524291:WBW524296 WLS524291:WLS524296 WVO524291:WVO524296 G589827:G589832 JC589827:JC589832 SY589827:SY589832 ACU589827:ACU589832 AMQ589827:AMQ589832 AWM589827:AWM589832 BGI589827:BGI589832 BQE589827:BQE589832 CAA589827:CAA589832 CJW589827:CJW589832 CTS589827:CTS589832 DDO589827:DDO589832 DNK589827:DNK589832 DXG589827:DXG589832 EHC589827:EHC589832 EQY589827:EQY589832 FAU589827:FAU589832 FKQ589827:FKQ589832 FUM589827:FUM589832 GEI589827:GEI589832 GOE589827:GOE589832 GYA589827:GYA589832 HHW589827:HHW589832 HRS589827:HRS589832 IBO589827:IBO589832 ILK589827:ILK589832 IVG589827:IVG589832 JFC589827:JFC589832 JOY589827:JOY589832 JYU589827:JYU589832 KIQ589827:KIQ589832 KSM589827:KSM589832 LCI589827:LCI589832 LME589827:LME589832 LWA589827:LWA589832 MFW589827:MFW589832 MPS589827:MPS589832 MZO589827:MZO589832 NJK589827:NJK589832 NTG589827:NTG589832 ODC589827:ODC589832 OMY589827:OMY589832 OWU589827:OWU589832 PGQ589827:PGQ589832 PQM589827:PQM589832 QAI589827:QAI589832 QKE589827:QKE589832 QUA589827:QUA589832 RDW589827:RDW589832 RNS589827:RNS589832 RXO589827:RXO589832 SHK589827:SHK589832 SRG589827:SRG589832 TBC589827:TBC589832 TKY589827:TKY589832 TUU589827:TUU589832 UEQ589827:UEQ589832 UOM589827:UOM589832 UYI589827:UYI589832 VIE589827:VIE589832 VSA589827:VSA589832 WBW589827:WBW589832 WLS589827:WLS589832 WVO589827:WVO589832 G655363:G655368 JC655363:JC655368 SY655363:SY655368 ACU655363:ACU655368 AMQ655363:AMQ655368 AWM655363:AWM655368 BGI655363:BGI655368 BQE655363:BQE655368 CAA655363:CAA655368 CJW655363:CJW655368 CTS655363:CTS655368 DDO655363:DDO655368 DNK655363:DNK655368 DXG655363:DXG655368 EHC655363:EHC655368 EQY655363:EQY655368 FAU655363:FAU655368 FKQ655363:FKQ655368 FUM655363:FUM655368 GEI655363:GEI655368 GOE655363:GOE655368 GYA655363:GYA655368 HHW655363:HHW655368 HRS655363:HRS655368 IBO655363:IBO655368 ILK655363:ILK655368 IVG655363:IVG655368 JFC655363:JFC655368 JOY655363:JOY655368 JYU655363:JYU655368 KIQ655363:KIQ655368 KSM655363:KSM655368 LCI655363:LCI655368 LME655363:LME655368 LWA655363:LWA655368 MFW655363:MFW655368 MPS655363:MPS655368 MZO655363:MZO655368 NJK655363:NJK655368 NTG655363:NTG655368 ODC655363:ODC655368 OMY655363:OMY655368 OWU655363:OWU655368 PGQ655363:PGQ655368 PQM655363:PQM655368 QAI655363:QAI655368 QKE655363:QKE655368 QUA655363:QUA655368 RDW655363:RDW655368 RNS655363:RNS655368 RXO655363:RXO655368 SHK655363:SHK655368 SRG655363:SRG655368 TBC655363:TBC655368 TKY655363:TKY655368 TUU655363:TUU655368 UEQ655363:UEQ655368 UOM655363:UOM655368 UYI655363:UYI655368 VIE655363:VIE655368 VSA655363:VSA655368 WBW655363:WBW655368 WLS655363:WLS655368 WVO655363:WVO655368 G720899:G720904 JC720899:JC720904 SY720899:SY720904 ACU720899:ACU720904 AMQ720899:AMQ720904 AWM720899:AWM720904 BGI720899:BGI720904 BQE720899:BQE720904 CAA720899:CAA720904 CJW720899:CJW720904 CTS720899:CTS720904 DDO720899:DDO720904 DNK720899:DNK720904 DXG720899:DXG720904 EHC720899:EHC720904 EQY720899:EQY720904 FAU720899:FAU720904 FKQ720899:FKQ720904 FUM720899:FUM720904 GEI720899:GEI720904 GOE720899:GOE720904 GYA720899:GYA720904 HHW720899:HHW720904 HRS720899:HRS720904 IBO720899:IBO720904 ILK720899:ILK720904 IVG720899:IVG720904 JFC720899:JFC720904 JOY720899:JOY720904 JYU720899:JYU720904 KIQ720899:KIQ720904 KSM720899:KSM720904 LCI720899:LCI720904 LME720899:LME720904 LWA720899:LWA720904 MFW720899:MFW720904 MPS720899:MPS720904 MZO720899:MZO720904 NJK720899:NJK720904 NTG720899:NTG720904 ODC720899:ODC720904 OMY720899:OMY720904 OWU720899:OWU720904 PGQ720899:PGQ720904 PQM720899:PQM720904 QAI720899:QAI720904 QKE720899:QKE720904 QUA720899:QUA720904 RDW720899:RDW720904 RNS720899:RNS720904 RXO720899:RXO720904 SHK720899:SHK720904 SRG720899:SRG720904 TBC720899:TBC720904 TKY720899:TKY720904 TUU720899:TUU720904 UEQ720899:UEQ720904 UOM720899:UOM720904 UYI720899:UYI720904 VIE720899:VIE720904 VSA720899:VSA720904 WBW720899:WBW720904 WLS720899:WLS720904 WVO720899:WVO720904 G786435:G786440 JC786435:JC786440 SY786435:SY786440 ACU786435:ACU786440 AMQ786435:AMQ786440 AWM786435:AWM786440 BGI786435:BGI786440 BQE786435:BQE786440 CAA786435:CAA786440 CJW786435:CJW786440 CTS786435:CTS786440 DDO786435:DDO786440 DNK786435:DNK786440 DXG786435:DXG786440 EHC786435:EHC786440 EQY786435:EQY786440 FAU786435:FAU786440 FKQ786435:FKQ786440 FUM786435:FUM786440 GEI786435:GEI786440 GOE786435:GOE786440 GYA786435:GYA786440 HHW786435:HHW786440 HRS786435:HRS786440 IBO786435:IBO786440 ILK786435:ILK786440 IVG786435:IVG786440 JFC786435:JFC786440 JOY786435:JOY786440 JYU786435:JYU786440 KIQ786435:KIQ786440 KSM786435:KSM786440 LCI786435:LCI786440 LME786435:LME786440 LWA786435:LWA786440 MFW786435:MFW786440 MPS786435:MPS786440 MZO786435:MZO786440 NJK786435:NJK786440 NTG786435:NTG786440 ODC786435:ODC786440 OMY786435:OMY786440 OWU786435:OWU786440 PGQ786435:PGQ786440 PQM786435:PQM786440 QAI786435:QAI786440 QKE786435:QKE786440 QUA786435:QUA786440 RDW786435:RDW786440 RNS786435:RNS786440 RXO786435:RXO786440 SHK786435:SHK786440 SRG786435:SRG786440 TBC786435:TBC786440 TKY786435:TKY786440 TUU786435:TUU786440 UEQ786435:UEQ786440 UOM786435:UOM786440 UYI786435:UYI786440 VIE786435:VIE786440 VSA786435:VSA786440 WBW786435:WBW786440 WLS786435:WLS786440 WVO786435:WVO786440 G851971:G851976 JC851971:JC851976 SY851971:SY851976 ACU851971:ACU851976 AMQ851971:AMQ851976 AWM851971:AWM851976 BGI851971:BGI851976 BQE851971:BQE851976 CAA851971:CAA851976 CJW851971:CJW851976 CTS851971:CTS851976 DDO851971:DDO851976 DNK851971:DNK851976 DXG851971:DXG851976 EHC851971:EHC851976 EQY851971:EQY851976 FAU851971:FAU851976 FKQ851971:FKQ851976 FUM851971:FUM851976 GEI851971:GEI851976 GOE851971:GOE851976 GYA851971:GYA851976 HHW851971:HHW851976 HRS851971:HRS851976 IBO851971:IBO851976 ILK851971:ILK851976 IVG851971:IVG851976 JFC851971:JFC851976 JOY851971:JOY851976 JYU851971:JYU851976 KIQ851971:KIQ851976 KSM851971:KSM851976 LCI851971:LCI851976 LME851971:LME851976 LWA851971:LWA851976 MFW851971:MFW851976 MPS851971:MPS851976 MZO851971:MZO851976 NJK851971:NJK851976 NTG851971:NTG851976 ODC851971:ODC851976 OMY851971:OMY851976 OWU851971:OWU851976 PGQ851971:PGQ851976 PQM851971:PQM851976 QAI851971:QAI851976 QKE851971:QKE851976 QUA851971:QUA851976 RDW851971:RDW851976 RNS851971:RNS851976 RXO851971:RXO851976 SHK851971:SHK851976 SRG851971:SRG851976 TBC851971:TBC851976 TKY851971:TKY851976 TUU851971:TUU851976 UEQ851971:UEQ851976 UOM851971:UOM851976 UYI851971:UYI851976 VIE851971:VIE851976 VSA851971:VSA851976 WBW851971:WBW851976 WLS851971:WLS851976 WVO851971:WVO851976 G917507:G917512 JC917507:JC917512 SY917507:SY917512 ACU917507:ACU917512 AMQ917507:AMQ917512 AWM917507:AWM917512 BGI917507:BGI917512 BQE917507:BQE917512 CAA917507:CAA917512 CJW917507:CJW917512 CTS917507:CTS917512 DDO917507:DDO917512 DNK917507:DNK917512 DXG917507:DXG917512 EHC917507:EHC917512 EQY917507:EQY917512 FAU917507:FAU917512 FKQ917507:FKQ917512 FUM917507:FUM917512 GEI917507:GEI917512 GOE917507:GOE917512 GYA917507:GYA917512 HHW917507:HHW917512 HRS917507:HRS917512 IBO917507:IBO917512 ILK917507:ILK917512 IVG917507:IVG917512 JFC917507:JFC917512 JOY917507:JOY917512 JYU917507:JYU917512 KIQ917507:KIQ917512 KSM917507:KSM917512 LCI917507:LCI917512 LME917507:LME917512 LWA917507:LWA917512 MFW917507:MFW917512 MPS917507:MPS917512 MZO917507:MZO917512 NJK917507:NJK917512 NTG917507:NTG917512 ODC917507:ODC917512 OMY917507:OMY917512 OWU917507:OWU917512 PGQ917507:PGQ917512 PQM917507:PQM917512 QAI917507:QAI917512 QKE917507:QKE917512 QUA917507:QUA917512 RDW917507:RDW917512 RNS917507:RNS917512 RXO917507:RXO917512 SHK917507:SHK917512 SRG917507:SRG917512 TBC917507:TBC917512 TKY917507:TKY917512 TUU917507:TUU917512 UEQ917507:UEQ917512 UOM917507:UOM917512 UYI917507:UYI917512 VIE917507:VIE917512 VSA917507:VSA917512 WBW917507:WBW917512 WLS917507:WLS917512 WVO917507:WVO917512 G983043:G983048 JC983043:JC983048 SY983043:SY983048 ACU983043:ACU983048 AMQ983043:AMQ983048 AWM983043:AWM983048 BGI983043:BGI983048 BQE983043:BQE983048 CAA983043:CAA983048 CJW983043:CJW983048 CTS983043:CTS983048 DDO983043:DDO983048 DNK983043:DNK983048 DXG983043:DXG983048 EHC983043:EHC983048 EQY983043:EQY983048 FAU983043:FAU983048 FKQ983043:FKQ983048 FUM983043:FUM983048 GEI983043:GEI983048 GOE983043:GOE983048 GYA983043:GYA983048 HHW983043:HHW983048 HRS983043:HRS983048 IBO983043:IBO983048 ILK983043:ILK983048 IVG983043:IVG983048 JFC983043:JFC983048 JOY983043:JOY983048 JYU983043:JYU983048 KIQ983043:KIQ983048 KSM983043:KSM983048 LCI983043:LCI983048 LME983043:LME983048 LWA983043:LWA983048 MFW983043:MFW983048 MPS983043:MPS983048 MZO983043:MZO983048 NJK983043:NJK983048 NTG983043:NTG983048 ODC983043:ODC983048 OMY983043:OMY983048 OWU983043:OWU983048 PGQ983043:PGQ983048 PQM983043:PQM983048 QAI983043:QAI983048 QKE983043:QKE983048 QUA983043:QUA983048 RDW983043:RDW983048 RNS983043:RNS983048 RXO983043:RXO983048 SHK983043:SHK983048 SRG983043:SRG983048 TBC983043:TBC983048 TKY983043:TKY983048 TUU983043:TUU983048 UEQ983043:UEQ983048 UOM983043:UOM983048 UYI983043:UYI983048 VIE983043:VIE983048 VSA983043:VSA983048 WBW983043:WBW983048 WLS983043:WLS983048 WVO983043:WVO983048">
      <formula1>$DC$3:$DC$13</formula1>
    </dataValidation>
    <dataValidation type="list" allowBlank="1" showInputMessage="1" showErrorMessage="1" sqref="AJ3:AJ8 KF3:KF8 UB3:UB8 ADX3:ADX8 ANT3:ANT8 AXP3:AXP8 BHL3:BHL8 BRH3:BRH8 CBD3:CBD8 CKZ3:CKZ8 CUV3:CUV8 DER3:DER8 DON3:DON8 DYJ3:DYJ8 EIF3:EIF8 ESB3:ESB8 FBX3:FBX8 FLT3:FLT8 FVP3:FVP8 GFL3:GFL8 GPH3:GPH8 GZD3:GZD8 HIZ3:HIZ8 HSV3:HSV8 ICR3:ICR8 IMN3:IMN8 IWJ3:IWJ8 JGF3:JGF8 JQB3:JQB8 JZX3:JZX8 KJT3:KJT8 KTP3:KTP8 LDL3:LDL8 LNH3:LNH8 LXD3:LXD8 MGZ3:MGZ8 MQV3:MQV8 NAR3:NAR8 NKN3:NKN8 NUJ3:NUJ8 OEF3:OEF8 OOB3:OOB8 OXX3:OXX8 PHT3:PHT8 PRP3:PRP8 QBL3:QBL8 QLH3:QLH8 QVD3:QVD8 REZ3:REZ8 ROV3:ROV8 RYR3:RYR8 SIN3:SIN8 SSJ3:SSJ8 TCF3:TCF8 TMB3:TMB8 TVX3:TVX8 UFT3:UFT8 UPP3:UPP8 UZL3:UZL8 VJH3:VJH8 VTD3:VTD8 WCZ3:WCZ8 WMV3:WMV8 WWR3:WWR8 AJ65539:AJ65544 KF65539:KF65544 UB65539:UB65544 ADX65539:ADX65544 ANT65539:ANT65544 AXP65539:AXP65544 BHL65539:BHL65544 BRH65539:BRH65544 CBD65539:CBD65544 CKZ65539:CKZ65544 CUV65539:CUV65544 DER65539:DER65544 DON65539:DON65544 DYJ65539:DYJ65544 EIF65539:EIF65544 ESB65539:ESB65544 FBX65539:FBX65544 FLT65539:FLT65544 FVP65539:FVP65544 GFL65539:GFL65544 GPH65539:GPH65544 GZD65539:GZD65544 HIZ65539:HIZ65544 HSV65539:HSV65544 ICR65539:ICR65544 IMN65539:IMN65544 IWJ65539:IWJ65544 JGF65539:JGF65544 JQB65539:JQB65544 JZX65539:JZX65544 KJT65539:KJT65544 KTP65539:KTP65544 LDL65539:LDL65544 LNH65539:LNH65544 LXD65539:LXD65544 MGZ65539:MGZ65544 MQV65539:MQV65544 NAR65539:NAR65544 NKN65539:NKN65544 NUJ65539:NUJ65544 OEF65539:OEF65544 OOB65539:OOB65544 OXX65539:OXX65544 PHT65539:PHT65544 PRP65539:PRP65544 QBL65539:QBL65544 QLH65539:QLH65544 QVD65539:QVD65544 REZ65539:REZ65544 ROV65539:ROV65544 RYR65539:RYR65544 SIN65539:SIN65544 SSJ65539:SSJ65544 TCF65539:TCF65544 TMB65539:TMB65544 TVX65539:TVX65544 UFT65539:UFT65544 UPP65539:UPP65544 UZL65539:UZL65544 VJH65539:VJH65544 VTD65539:VTD65544 WCZ65539:WCZ65544 WMV65539:WMV65544 WWR65539:WWR65544 AJ131075:AJ131080 KF131075:KF131080 UB131075:UB131080 ADX131075:ADX131080 ANT131075:ANT131080 AXP131075:AXP131080 BHL131075:BHL131080 BRH131075:BRH131080 CBD131075:CBD131080 CKZ131075:CKZ131080 CUV131075:CUV131080 DER131075:DER131080 DON131075:DON131080 DYJ131075:DYJ131080 EIF131075:EIF131080 ESB131075:ESB131080 FBX131075:FBX131080 FLT131075:FLT131080 FVP131075:FVP131080 GFL131075:GFL131080 GPH131075:GPH131080 GZD131075:GZD131080 HIZ131075:HIZ131080 HSV131075:HSV131080 ICR131075:ICR131080 IMN131075:IMN131080 IWJ131075:IWJ131080 JGF131075:JGF131080 JQB131075:JQB131080 JZX131075:JZX131080 KJT131075:KJT131080 KTP131075:KTP131080 LDL131075:LDL131080 LNH131075:LNH131080 LXD131075:LXD131080 MGZ131075:MGZ131080 MQV131075:MQV131080 NAR131075:NAR131080 NKN131075:NKN131080 NUJ131075:NUJ131080 OEF131075:OEF131080 OOB131075:OOB131080 OXX131075:OXX131080 PHT131075:PHT131080 PRP131075:PRP131080 QBL131075:QBL131080 QLH131075:QLH131080 QVD131075:QVD131080 REZ131075:REZ131080 ROV131075:ROV131080 RYR131075:RYR131080 SIN131075:SIN131080 SSJ131075:SSJ131080 TCF131075:TCF131080 TMB131075:TMB131080 TVX131075:TVX131080 UFT131075:UFT131080 UPP131075:UPP131080 UZL131075:UZL131080 VJH131075:VJH131080 VTD131075:VTD131080 WCZ131075:WCZ131080 WMV131075:WMV131080 WWR131075:WWR131080 AJ196611:AJ196616 KF196611:KF196616 UB196611:UB196616 ADX196611:ADX196616 ANT196611:ANT196616 AXP196611:AXP196616 BHL196611:BHL196616 BRH196611:BRH196616 CBD196611:CBD196616 CKZ196611:CKZ196616 CUV196611:CUV196616 DER196611:DER196616 DON196611:DON196616 DYJ196611:DYJ196616 EIF196611:EIF196616 ESB196611:ESB196616 FBX196611:FBX196616 FLT196611:FLT196616 FVP196611:FVP196616 GFL196611:GFL196616 GPH196611:GPH196616 GZD196611:GZD196616 HIZ196611:HIZ196616 HSV196611:HSV196616 ICR196611:ICR196616 IMN196611:IMN196616 IWJ196611:IWJ196616 JGF196611:JGF196616 JQB196611:JQB196616 JZX196611:JZX196616 KJT196611:KJT196616 KTP196611:KTP196616 LDL196611:LDL196616 LNH196611:LNH196616 LXD196611:LXD196616 MGZ196611:MGZ196616 MQV196611:MQV196616 NAR196611:NAR196616 NKN196611:NKN196616 NUJ196611:NUJ196616 OEF196611:OEF196616 OOB196611:OOB196616 OXX196611:OXX196616 PHT196611:PHT196616 PRP196611:PRP196616 QBL196611:QBL196616 QLH196611:QLH196616 QVD196611:QVD196616 REZ196611:REZ196616 ROV196611:ROV196616 RYR196611:RYR196616 SIN196611:SIN196616 SSJ196611:SSJ196616 TCF196611:TCF196616 TMB196611:TMB196616 TVX196611:TVX196616 UFT196611:UFT196616 UPP196611:UPP196616 UZL196611:UZL196616 VJH196611:VJH196616 VTD196611:VTD196616 WCZ196611:WCZ196616 WMV196611:WMV196616 WWR196611:WWR196616 AJ262147:AJ262152 KF262147:KF262152 UB262147:UB262152 ADX262147:ADX262152 ANT262147:ANT262152 AXP262147:AXP262152 BHL262147:BHL262152 BRH262147:BRH262152 CBD262147:CBD262152 CKZ262147:CKZ262152 CUV262147:CUV262152 DER262147:DER262152 DON262147:DON262152 DYJ262147:DYJ262152 EIF262147:EIF262152 ESB262147:ESB262152 FBX262147:FBX262152 FLT262147:FLT262152 FVP262147:FVP262152 GFL262147:GFL262152 GPH262147:GPH262152 GZD262147:GZD262152 HIZ262147:HIZ262152 HSV262147:HSV262152 ICR262147:ICR262152 IMN262147:IMN262152 IWJ262147:IWJ262152 JGF262147:JGF262152 JQB262147:JQB262152 JZX262147:JZX262152 KJT262147:KJT262152 KTP262147:KTP262152 LDL262147:LDL262152 LNH262147:LNH262152 LXD262147:LXD262152 MGZ262147:MGZ262152 MQV262147:MQV262152 NAR262147:NAR262152 NKN262147:NKN262152 NUJ262147:NUJ262152 OEF262147:OEF262152 OOB262147:OOB262152 OXX262147:OXX262152 PHT262147:PHT262152 PRP262147:PRP262152 QBL262147:QBL262152 QLH262147:QLH262152 QVD262147:QVD262152 REZ262147:REZ262152 ROV262147:ROV262152 RYR262147:RYR262152 SIN262147:SIN262152 SSJ262147:SSJ262152 TCF262147:TCF262152 TMB262147:TMB262152 TVX262147:TVX262152 UFT262147:UFT262152 UPP262147:UPP262152 UZL262147:UZL262152 VJH262147:VJH262152 VTD262147:VTD262152 WCZ262147:WCZ262152 WMV262147:WMV262152 WWR262147:WWR262152 AJ327683:AJ327688 KF327683:KF327688 UB327683:UB327688 ADX327683:ADX327688 ANT327683:ANT327688 AXP327683:AXP327688 BHL327683:BHL327688 BRH327683:BRH327688 CBD327683:CBD327688 CKZ327683:CKZ327688 CUV327683:CUV327688 DER327683:DER327688 DON327683:DON327688 DYJ327683:DYJ327688 EIF327683:EIF327688 ESB327683:ESB327688 FBX327683:FBX327688 FLT327683:FLT327688 FVP327683:FVP327688 GFL327683:GFL327688 GPH327683:GPH327688 GZD327683:GZD327688 HIZ327683:HIZ327688 HSV327683:HSV327688 ICR327683:ICR327688 IMN327683:IMN327688 IWJ327683:IWJ327688 JGF327683:JGF327688 JQB327683:JQB327688 JZX327683:JZX327688 KJT327683:KJT327688 KTP327683:KTP327688 LDL327683:LDL327688 LNH327683:LNH327688 LXD327683:LXD327688 MGZ327683:MGZ327688 MQV327683:MQV327688 NAR327683:NAR327688 NKN327683:NKN327688 NUJ327683:NUJ327688 OEF327683:OEF327688 OOB327683:OOB327688 OXX327683:OXX327688 PHT327683:PHT327688 PRP327683:PRP327688 QBL327683:QBL327688 QLH327683:QLH327688 QVD327683:QVD327688 REZ327683:REZ327688 ROV327683:ROV327688 RYR327683:RYR327688 SIN327683:SIN327688 SSJ327683:SSJ327688 TCF327683:TCF327688 TMB327683:TMB327688 TVX327683:TVX327688 UFT327683:UFT327688 UPP327683:UPP327688 UZL327683:UZL327688 VJH327683:VJH327688 VTD327683:VTD327688 WCZ327683:WCZ327688 WMV327683:WMV327688 WWR327683:WWR327688 AJ393219:AJ393224 KF393219:KF393224 UB393219:UB393224 ADX393219:ADX393224 ANT393219:ANT393224 AXP393219:AXP393224 BHL393219:BHL393224 BRH393219:BRH393224 CBD393219:CBD393224 CKZ393219:CKZ393224 CUV393219:CUV393224 DER393219:DER393224 DON393219:DON393224 DYJ393219:DYJ393224 EIF393219:EIF393224 ESB393219:ESB393224 FBX393219:FBX393224 FLT393219:FLT393224 FVP393219:FVP393224 GFL393219:GFL393224 GPH393219:GPH393224 GZD393219:GZD393224 HIZ393219:HIZ393224 HSV393219:HSV393224 ICR393219:ICR393224 IMN393219:IMN393224 IWJ393219:IWJ393224 JGF393219:JGF393224 JQB393219:JQB393224 JZX393219:JZX393224 KJT393219:KJT393224 KTP393219:KTP393224 LDL393219:LDL393224 LNH393219:LNH393224 LXD393219:LXD393224 MGZ393219:MGZ393224 MQV393219:MQV393224 NAR393219:NAR393224 NKN393219:NKN393224 NUJ393219:NUJ393224 OEF393219:OEF393224 OOB393219:OOB393224 OXX393219:OXX393224 PHT393219:PHT393224 PRP393219:PRP393224 QBL393219:QBL393224 QLH393219:QLH393224 QVD393219:QVD393224 REZ393219:REZ393224 ROV393219:ROV393224 RYR393219:RYR393224 SIN393219:SIN393224 SSJ393219:SSJ393224 TCF393219:TCF393224 TMB393219:TMB393224 TVX393219:TVX393224 UFT393219:UFT393224 UPP393219:UPP393224 UZL393219:UZL393224 VJH393219:VJH393224 VTD393219:VTD393224 WCZ393219:WCZ393224 WMV393219:WMV393224 WWR393219:WWR393224 AJ458755:AJ458760 KF458755:KF458760 UB458755:UB458760 ADX458755:ADX458760 ANT458755:ANT458760 AXP458755:AXP458760 BHL458755:BHL458760 BRH458755:BRH458760 CBD458755:CBD458760 CKZ458755:CKZ458760 CUV458755:CUV458760 DER458755:DER458760 DON458755:DON458760 DYJ458755:DYJ458760 EIF458755:EIF458760 ESB458755:ESB458760 FBX458755:FBX458760 FLT458755:FLT458760 FVP458755:FVP458760 GFL458755:GFL458760 GPH458755:GPH458760 GZD458755:GZD458760 HIZ458755:HIZ458760 HSV458755:HSV458760 ICR458755:ICR458760 IMN458755:IMN458760 IWJ458755:IWJ458760 JGF458755:JGF458760 JQB458755:JQB458760 JZX458755:JZX458760 KJT458755:KJT458760 KTP458755:KTP458760 LDL458755:LDL458760 LNH458755:LNH458760 LXD458755:LXD458760 MGZ458755:MGZ458760 MQV458755:MQV458760 NAR458755:NAR458760 NKN458755:NKN458760 NUJ458755:NUJ458760 OEF458755:OEF458760 OOB458755:OOB458760 OXX458755:OXX458760 PHT458755:PHT458760 PRP458755:PRP458760 QBL458755:QBL458760 QLH458755:QLH458760 QVD458755:QVD458760 REZ458755:REZ458760 ROV458755:ROV458760 RYR458755:RYR458760 SIN458755:SIN458760 SSJ458755:SSJ458760 TCF458755:TCF458760 TMB458755:TMB458760 TVX458755:TVX458760 UFT458755:UFT458760 UPP458755:UPP458760 UZL458755:UZL458760 VJH458755:VJH458760 VTD458755:VTD458760 WCZ458755:WCZ458760 WMV458755:WMV458760 WWR458755:WWR458760 AJ524291:AJ524296 KF524291:KF524296 UB524291:UB524296 ADX524291:ADX524296 ANT524291:ANT524296 AXP524291:AXP524296 BHL524291:BHL524296 BRH524291:BRH524296 CBD524291:CBD524296 CKZ524291:CKZ524296 CUV524291:CUV524296 DER524291:DER524296 DON524291:DON524296 DYJ524291:DYJ524296 EIF524291:EIF524296 ESB524291:ESB524296 FBX524291:FBX524296 FLT524291:FLT524296 FVP524291:FVP524296 GFL524291:GFL524296 GPH524291:GPH524296 GZD524291:GZD524296 HIZ524291:HIZ524296 HSV524291:HSV524296 ICR524291:ICR524296 IMN524291:IMN524296 IWJ524291:IWJ524296 JGF524291:JGF524296 JQB524291:JQB524296 JZX524291:JZX524296 KJT524291:KJT524296 KTP524291:KTP524296 LDL524291:LDL524296 LNH524291:LNH524296 LXD524291:LXD524296 MGZ524291:MGZ524296 MQV524291:MQV524296 NAR524291:NAR524296 NKN524291:NKN524296 NUJ524291:NUJ524296 OEF524291:OEF524296 OOB524291:OOB524296 OXX524291:OXX524296 PHT524291:PHT524296 PRP524291:PRP524296 QBL524291:QBL524296 QLH524291:QLH524296 QVD524291:QVD524296 REZ524291:REZ524296 ROV524291:ROV524296 RYR524291:RYR524296 SIN524291:SIN524296 SSJ524291:SSJ524296 TCF524291:TCF524296 TMB524291:TMB524296 TVX524291:TVX524296 UFT524291:UFT524296 UPP524291:UPP524296 UZL524291:UZL524296 VJH524291:VJH524296 VTD524291:VTD524296 WCZ524291:WCZ524296 WMV524291:WMV524296 WWR524291:WWR524296 AJ589827:AJ589832 KF589827:KF589832 UB589827:UB589832 ADX589827:ADX589832 ANT589827:ANT589832 AXP589827:AXP589832 BHL589827:BHL589832 BRH589827:BRH589832 CBD589827:CBD589832 CKZ589827:CKZ589832 CUV589827:CUV589832 DER589827:DER589832 DON589827:DON589832 DYJ589827:DYJ589832 EIF589827:EIF589832 ESB589827:ESB589832 FBX589827:FBX589832 FLT589827:FLT589832 FVP589827:FVP589832 GFL589827:GFL589832 GPH589827:GPH589832 GZD589827:GZD589832 HIZ589827:HIZ589832 HSV589827:HSV589832 ICR589827:ICR589832 IMN589827:IMN589832 IWJ589827:IWJ589832 JGF589827:JGF589832 JQB589827:JQB589832 JZX589827:JZX589832 KJT589827:KJT589832 KTP589827:KTP589832 LDL589827:LDL589832 LNH589827:LNH589832 LXD589827:LXD589832 MGZ589827:MGZ589832 MQV589827:MQV589832 NAR589827:NAR589832 NKN589827:NKN589832 NUJ589827:NUJ589832 OEF589827:OEF589832 OOB589827:OOB589832 OXX589827:OXX589832 PHT589827:PHT589832 PRP589827:PRP589832 QBL589827:QBL589832 QLH589827:QLH589832 QVD589827:QVD589832 REZ589827:REZ589832 ROV589827:ROV589832 RYR589827:RYR589832 SIN589827:SIN589832 SSJ589827:SSJ589832 TCF589827:TCF589832 TMB589827:TMB589832 TVX589827:TVX589832 UFT589827:UFT589832 UPP589827:UPP589832 UZL589827:UZL589832 VJH589827:VJH589832 VTD589827:VTD589832 WCZ589827:WCZ589832 WMV589827:WMV589832 WWR589827:WWR589832 AJ655363:AJ655368 KF655363:KF655368 UB655363:UB655368 ADX655363:ADX655368 ANT655363:ANT655368 AXP655363:AXP655368 BHL655363:BHL655368 BRH655363:BRH655368 CBD655363:CBD655368 CKZ655363:CKZ655368 CUV655363:CUV655368 DER655363:DER655368 DON655363:DON655368 DYJ655363:DYJ655368 EIF655363:EIF655368 ESB655363:ESB655368 FBX655363:FBX655368 FLT655363:FLT655368 FVP655363:FVP655368 GFL655363:GFL655368 GPH655363:GPH655368 GZD655363:GZD655368 HIZ655363:HIZ655368 HSV655363:HSV655368 ICR655363:ICR655368 IMN655363:IMN655368 IWJ655363:IWJ655368 JGF655363:JGF655368 JQB655363:JQB655368 JZX655363:JZX655368 KJT655363:KJT655368 KTP655363:KTP655368 LDL655363:LDL655368 LNH655363:LNH655368 LXD655363:LXD655368 MGZ655363:MGZ655368 MQV655363:MQV655368 NAR655363:NAR655368 NKN655363:NKN655368 NUJ655363:NUJ655368 OEF655363:OEF655368 OOB655363:OOB655368 OXX655363:OXX655368 PHT655363:PHT655368 PRP655363:PRP655368 QBL655363:QBL655368 QLH655363:QLH655368 QVD655363:QVD655368 REZ655363:REZ655368 ROV655363:ROV655368 RYR655363:RYR655368 SIN655363:SIN655368 SSJ655363:SSJ655368 TCF655363:TCF655368 TMB655363:TMB655368 TVX655363:TVX655368 UFT655363:UFT655368 UPP655363:UPP655368 UZL655363:UZL655368 VJH655363:VJH655368 VTD655363:VTD655368 WCZ655363:WCZ655368 WMV655363:WMV655368 WWR655363:WWR655368 AJ720899:AJ720904 KF720899:KF720904 UB720899:UB720904 ADX720899:ADX720904 ANT720899:ANT720904 AXP720899:AXP720904 BHL720899:BHL720904 BRH720899:BRH720904 CBD720899:CBD720904 CKZ720899:CKZ720904 CUV720899:CUV720904 DER720899:DER720904 DON720899:DON720904 DYJ720899:DYJ720904 EIF720899:EIF720904 ESB720899:ESB720904 FBX720899:FBX720904 FLT720899:FLT720904 FVP720899:FVP720904 GFL720899:GFL720904 GPH720899:GPH720904 GZD720899:GZD720904 HIZ720899:HIZ720904 HSV720899:HSV720904 ICR720899:ICR720904 IMN720899:IMN720904 IWJ720899:IWJ720904 JGF720899:JGF720904 JQB720899:JQB720904 JZX720899:JZX720904 KJT720899:KJT720904 KTP720899:KTP720904 LDL720899:LDL720904 LNH720899:LNH720904 LXD720899:LXD720904 MGZ720899:MGZ720904 MQV720899:MQV720904 NAR720899:NAR720904 NKN720899:NKN720904 NUJ720899:NUJ720904 OEF720899:OEF720904 OOB720899:OOB720904 OXX720899:OXX720904 PHT720899:PHT720904 PRP720899:PRP720904 QBL720899:QBL720904 QLH720899:QLH720904 QVD720899:QVD720904 REZ720899:REZ720904 ROV720899:ROV720904 RYR720899:RYR720904 SIN720899:SIN720904 SSJ720899:SSJ720904 TCF720899:TCF720904 TMB720899:TMB720904 TVX720899:TVX720904 UFT720899:UFT720904 UPP720899:UPP720904 UZL720899:UZL720904 VJH720899:VJH720904 VTD720899:VTD720904 WCZ720899:WCZ720904 WMV720899:WMV720904 WWR720899:WWR720904 AJ786435:AJ786440 KF786435:KF786440 UB786435:UB786440 ADX786435:ADX786440 ANT786435:ANT786440 AXP786435:AXP786440 BHL786435:BHL786440 BRH786435:BRH786440 CBD786435:CBD786440 CKZ786435:CKZ786440 CUV786435:CUV786440 DER786435:DER786440 DON786435:DON786440 DYJ786435:DYJ786440 EIF786435:EIF786440 ESB786435:ESB786440 FBX786435:FBX786440 FLT786435:FLT786440 FVP786435:FVP786440 GFL786435:GFL786440 GPH786435:GPH786440 GZD786435:GZD786440 HIZ786435:HIZ786440 HSV786435:HSV786440 ICR786435:ICR786440 IMN786435:IMN786440 IWJ786435:IWJ786440 JGF786435:JGF786440 JQB786435:JQB786440 JZX786435:JZX786440 KJT786435:KJT786440 KTP786435:KTP786440 LDL786435:LDL786440 LNH786435:LNH786440 LXD786435:LXD786440 MGZ786435:MGZ786440 MQV786435:MQV786440 NAR786435:NAR786440 NKN786435:NKN786440 NUJ786435:NUJ786440 OEF786435:OEF786440 OOB786435:OOB786440 OXX786435:OXX786440 PHT786435:PHT786440 PRP786435:PRP786440 QBL786435:QBL786440 QLH786435:QLH786440 QVD786435:QVD786440 REZ786435:REZ786440 ROV786435:ROV786440 RYR786435:RYR786440 SIN786435:SIN786440 SSJ786435:SSJ786440 TCF786435:TCF786440 TMB786435:TMB786440 TVX786435:TVX786440 UFT786435:UFT786440 UPP786435:UPP786440 UZL786435:UZL786440 VJH786435:VJH786440 VTD786435:VTD786440 WCZ786435:WCZ786440 WMV786435:WMV786440 WWR786435:WWR786440 AJ851971:AJ851976 KF851971:KF851976 UB851971:UB851976 ADX851971:ADX851976 ANT851971:ANT851976 AXP851971:AXP851976 BHL851971:BHL851976 BRH851971:BRH851976 CBD851971:CBD851976 CKZ851971:CKZ851976 CUV851971:CUV851976 DER851971:DER851976 DON851971:DON851976 DYJ851971:DYJ851976 EIF851971:EIF851976 ESB851971:ESB851976 FBX851971:FBX851976 FLT851971:FLT851976 FVP851971:FVP851976 GFL851971:GFL851976 GPH851971:GPH851976 GZD851971:GZD851976 HIZ851971:HIZ851976 HSV851971:HSV851976 ICR851971:ICR851976 IMN851971:IMN851976 IWJ851971:IWJ851976 JGF851971:JGF851976 JQB851971:JQB851976 JZX851971:JZX851976 KJT851971:KJT851976 KTP851971:KTP851976 LDL851971:LDL851976 LNH851971:LNH851976 LXD851971:LXD851976 MGZ851971:MGZ851976 MQV851971:MQV851976 NAR851971:NAR851976 NKN851971:NKN851976 NUJ851971:NUJ851976 OEF851971:OEF851976 OOB851971:OOB851976 OXX851971:OXX851976 PHT851971:PHT851976 PRP851971:PRP851976 QBL851971:QBL851976 QLH851971:QLH851976 QVD851971:QVD851976 REZ851971:REZ851976 ROV851971:ROV851976 RYR851971:RYR851976 SIN851971:SIN851976 SSJ851971:SSJ851976 TCF851971:TCF851976 TMB851971:TMB851976 TVX851971:TVX851976 UFT851971:UFT851976 UPP851971:UPP851976 UZL851971:UZL851976 VJH851971:VJH851976 VTD851971:VTD851976 WCZ851971:WCZ851976 WMV851971:WMV851976 WWR851971:WWR851976 AJ917507:AJ917512 KF917507:KF917512 UB917507:UB917512 ADX917507:ADX917512 ANT917507:ANT917512 AXP917507:AXP917512 BHL917507:BHL917512 BRH917507:BRH917512 CBD917507:CBD917512 CKZ917507:CKZ917512 CUV917507:CUV917512 DER917507:DER917512 DON917507:DON917512 DYJ917507:DYJ917512 EIF917507:EIF917512 ESB917507:ESB917512 FBX917507:FBX917512 FLT917507:FLT917512 FVP917507:FVP917512 GFL917507:GFL917512 GPH917507:GPH917512 GZD917507:GZD917512 HIZ917507:HIZ917512 HSV917507:HSV917512 ICR917507:ICR917512 IMN917507:IMN917512 IWJ917507:IWJ917512 JGF917507:JGF917512 JQB917507:JQB917512 JZX917507:JZX917512 KJT917507:KJT917512 KTP917507:KTP917512 LDL917507:LDL917512 LNH917507:LNH917512 LXD917507:LXD917512 MGZ917507:MGZ917512 MQV917507:MQV917512 NAR917507:NAR917512 NKN917507:NKN917512 NUJ917507:NUJ917512 OEF917507:OEF917512 OOB917507:OOB917512 OXX917507:OXX917512 PHT917507:PHT917512 PRP917507:PRP917512 QBL917507:QBL917512 QLH917507:QLH917512 QVD917507:QVD917512 REZ917507:REZ917512 ROV917507:ROV917512 RYR917507:RYR917512 SIN917507:SIN917512 SSJ917507:SSJ917512 TCF917507:TCF917512 TMB917507:TMB917512 TVX917507:TVX917512 UFT917507:UFT917512 UPP917507:UPP917512 UZL917507:UZL917512 VJH917507:VJH917512 VTD917507:VTD917512 WCZ917507:WCZ917512 WMV917507:WMV917512 WWR917507:WWR917512 AJ983043:AJ983048 KF983043:KF983048 UB983043:UB983048 ADX983043:ADX983048 ANT983043:ANT983048 AXP983043:AXP983048 BHL983043:BHL983048 BRH983043:BRH983048 CBD983043:CBD983048 CKZ983043:CKZ983048 CUV983043:CUV983048 DER983043:DER983048 DON983043:DON983048 DYJ983043:DYJ983048 EIF983043:EIF983048 ESB983043:ESB983048 FBX983043:FBX983048 FLT983043:FLT983048 FVP983043:FVP983048 GFL983043:GFL983048 GPH983043:GPH983048 GZD983043:GZD983048 HIZ983043:HIZ983048 HSV983043:HSV983048 ICR983043:ICR983048 IMN983043:IMN983048 IWJ983043:IWJ983048 JGF983043:JGF983048 JQB983043:JQB983048 JZX983043:JZX983048 KJT983043:KJT983048 KTP983043:KTP983048 LDL983043:LDL983048 LNH983043:LNH983048 LXD983043:LXD983048 MGZ983043:MGZ983048 MQV983043:MQV983048 NAR983043:NAR983048 NKN983043:NKN983048 NUJ983043:NUJ983048 OEF983043:OEF983048 OOB983043:OOB983048 OXX983043:OXX983048 PHT983043:PHT983048 PRP983043:PRP983048 QBL983043:QBL983048 QLH983043:QLH983048 QVD983043:QVD983048 REZ983043:REZ983048 ROV983043:ROV983048 RYR983043:RYR983048 SIN983043:SIN983048 SSJ983043:SSJ983048 TCF983043:TCF983048 TMB983043:TMB983048 TVX983043:TVX983048 UFT983043:UFT983048 UPP983043:UPP983048 UZL983043:UZL983048 VJH983043:VJH983048 VTD983043:VTD983048 WCZ983043:WCZ983048 WMV983043:WMV983048 WWR983043:WWR983048">
      <formula1>$CU$3:$CV$3</formula1>
    </dataValidation>
    <dataValidation type="list" allowBlank="1" showInputMessage="1" showErrorMessage="1" sqref="AI3 KE3 UA3 ADW3 ANS3 AXO3 BHK3 BRG3 CBC3 CKY3 CUU3 DEQ3 DOM3 DYI3 EIE3 ESA3 FBW3 FLS3 FVO3 GFK3 GPG3 GZC3 HIY3 HSU3 ICQ3 IMM3 IWI3 JGE3 JQA3 JZW3 KJS3 KTO3 LDK3 LNG3 LXC3 MGY3 MQU3 NAQ3 NKM3 NUI3 OEE3 OOA3 OXW3 PHS3 PRO3 QBK3 QLG3 QVC3 REY3 ROU3 RYQ3 SIM3 SSI3 TCE3 TMA3 TVW3 UFS3 UPO3 UZK3 VJG3 VTC3 WCY3 WMU3 WWQ3 AI65539 KE65539 UA65539 ADW65539 ANS65539 AXO65539 BHK65539 BRG65539 CBC65539 CKY65539 CUU65539 DEQ65539 DOM65539 DYI65539 EIE65539 ESA65539 FBW65539 FLS65539 FVO65539 GFK65539 GPG65539 GZC65539 HIY65539 HSU65539 ICQ65539 IMM65539 IWI65539 JGE65539 JQA65539 JZW65539 KJS65539 KTO65539 LDK65539 LNG65539 LXC65539 MGY65539 MQU65539 NAQ65539 NKM65539 NUI65539 OEE65539 OOA65539 OXW65539 PHS65539 PRO65539 QBK65539 QLG65539 QVC65539 REY65539 ROU65539 RYQ65539 SIM65539 SSI65539 TCE65539 TMA65539 TVW65539 UFS65539 UPO65539 UZK65539 VJG65539 VTC65539 WCY65539 WMU65539 WWQ65539 AI131075 KE131075 UA131075 ADW131075 ANS131075 AXO131075 BHK131075 BRG131075 CBC131075 CKY131075 CUU131075 DEQ131075 DOM131075 DYI131075 EIE131075 ESA131075 FBW131075 FLS131075 FVO131075 GFK131075 GPG131075 GZC131075 HIY131075 HSU131075 ICQ131075 IMM131075 IWI131075 JGE131075 JQA131075 JZW131075 KJS131075 KTO131075 LDK131075 LNG131075 LXC131075 MGY131075 MQU131075 NAQ131075 NKM131075 NUI131075 OEE131075 OOA131075 OXW131075 PHS131075 PRO131075 QBK131075 QLG131075 QVC131075 REY131075 ROU131075 RYQ131075 SIM131075 SSI131075 TCE131075 TMA131075 TVW131075 UFS131075 UPO131075 UZK131075 VJG131075 VTC131075 WCY131075 WMU131075 WWQ131075 AI196611 KE196611 UA196611 ADW196611 ANS196611 AXO196611 BHK196611 BRG196611 CBC196611 CKY196611 CUU196611 DEQ196611 DOM196611 DYI196611 EIE196611 ESA196611 FBW196611 FLS196611 FVO196611 GFK196611 GPG196611 GZC196611 HIY196611 HSU196611 ICQ196611 IMM196611 IWI196611 JGE196611 JQA196611 JZW196611 KJS196611 KTO196611 LDK196611 LNG196611 LXC196611 MGY196611 MQU196611 NAQ196611 NKM196611 NUI196611 OEE196611 OOA196611 OXW196611 PHS196611 PRO196611 QBK196611 QLG196611 QVC196611 REY196611 ROU196611 RYQ196611 SIM196611 SSI196611 TCE196611 TMA196611 TVW196611 UFS196611 UPO196611 UZK196611 VJG196611 VTC196611 WCY196611 WMU196611 WWQ196611 AI262147 KE262147 UA262147 ADW262147 ANS262147 AXO262147 BHK262147 BRG262147 CBC262147 CKY262147 CUU262147 DEQ262147 DOM262147 DYI262147 EIE262147 ESA262147 FBW262147 FLS262147 FVO262147 GFK262147 GPG262147 GZC262147 HIY262147 HSU262147 ICQ262147 IMM262147 IWI262147 JGE262147 JQA262147 JZW262147 KJS262147 KTO262147 LDK262147 LNG262147 LXC262147 MGY262147 MQU262147 NAQ262147 NKM262147 NUI262147 OEE262147 OOA262147 OXW262147 PHS262147 PRO262147 QBK262147 QLG262147 QVC262147 REY262147 ROU262147 RYQ262147 SIM262147 SSI262147 TCE262147 TMA262147 TVW262147 UFS262147 UPO262147 UZK262147 VJG262147 VTC262147 WCY262147 WMU262147 WWQ262147 AI327683 KE327683 UA327683 ADW327683 ANS327683 AXO327683 BHK327683 BRG327683 CBC327683 CKY327683 CUU327683 DEQ327683 DOM327683 DYI327683 EIE327683 ESA327683 FBW327683 FLS327683 FVO327683 GFK327683 GPG327683 GZC327683 HIY327683 HSU327683 ICQ327683 IMM327683 IWI327683 JGE327683 JQA327683 JZW327683 KJS327683 KTO327683 LDK327683 LNG327683 LXC327683 MGY327683 MQU327683 NAQ327683 NKM327683 NUI327683 OEE327683 OOA327683 OXW327683 PHS327683 PRO327683 QBK327683 QLG327683 QVC327683 REY327683 ROU327683 RYQ327683 SIM327683 SSI327683 TCE327683 TMA327683 TVW327683 UFS327683 UPO327683 UZK327683 VJG327683 VTC327683 WCY327683 WMU327683 WWQ327683 AI393219 KE393219 UA393219 ADW393219 ANS393219 AXO393219 BHK393219 BRG393219 CBC393219 CKY393219 CUU393219 DEQ393219 DOM393219 DYI393219 EIE393219 ESA393219 FBW393219 FLS393219 FVO393219 GFK393219 GPG393219 GZC393219 HIY393219 HSU393219 ICQ393219 IMM393219 IWI393219 JGE393219 JQA393219 JZW393219 KJS393219 KTO393219 LDK393219 LNG393219 LXC393219 MGY393219 MQU393219 NAQ393219 NKM393219 NUI393219 OEE393219 OOA393219 OXW393219 PHS393219 PRO393219 QBK393219 QLG393219 QVC393219 REY393219 ROU393219 RYQ393219 SIM393219 SSI393219 TCE393219 TMA393219 TVW393219 UFS393219 UPO393219 UZK393219 VJG393219 VTC393219 WCY393219 WMU393219 WWQ393219 AI458755 KE458755 UA458755 ADW458755 ANS458755 AXO458755 BHK458755 BRG458755 CBC458755 CKY458755 CUU458755 DEQ458755 DOM458755 DYI458755 EIE458755 ESA458755 FBW458755 FLS458755 FVO458755 GFK458755 GPG458755 GZC458755 HIY458755 HSU458755 ICQ458755 IMM458755 IWI458755 JGE458755 JQA458755 JZW458755 KJS458755 KTO458755 LDK458755 LNG458755 LXC458755 MGY458755 MQU458755 NAQ458755 NKM458755 NUI458755 OEE458755 OOA458755 OXW458755 PHS458755 PRO458755 QBK458755 QLG458755 QVC458755 REY458755 ROU458755 RYQ458755 SIM458755 SSI458755 TCE458755 TMA458755 TVW458755 UFS458755 UPO458755 UZK458755 VJG458755 VTC458755 WCY458755 WMU458755 WWQ458755 AI524291 KE524291 UA524291 ADW524291 ANS524291 AXO524291 BHK524291 BRG524291 CBC524291 CKY524291 CUU524291 DEQ524291 DOM524291 DYI524291 EIE524291 ESA524291 FBW524291 FLS524291 FVO524291 GFK524291 GPG524291 GZC524291 HIY524291 HSU524291 ICQ524291 IMM524291 IWI524291 JGE524291 JQA524291 JZW524291 KJS524291 KTO524291 LDK524291 LNG524291 LXC524291 MGY524291 MQU524291 NAQ524291 NKM524291 NUI524291 OEE524291 OOA524291 OXW524291 PHS524291 PRO524291 QBK524291 QLG524291 QVC524291 REY524291 ROU524291 RYQ524291 SIM524291 SSI524291 TCE524291 TMA524291 TVW524291 UFS524291 UPO524291 UZK524291 VJG524291 VTC524291 WCY524291 WMU524291 WWQ524291 AI589827 KE589827 UA589827 ADW589827 ANS589827 AXO589827 BHK589827 BRG589827 CBC589827 CKY589827 CUU589827 DEQ589827 DOM589827 DYI589827 EIE589827 ESA589827 FBW589827 FLS589827 FVO589827 GFK589827 GPG589827 GZC589827 HIY589827 HSU589827 ICQ589827 IMM589827 IWI589827 JGE589827 JQA589827 JZW589827 KJS589827 KTO589827 LDK589827 LNG589827 LXC589827 MGY589827 MQU589827 NAQ589827 NKM589827 NUI589827 OEE589827 OOA589827 OXW589827 PHS589827 PRO589827 QBK589827 QLG589827 QVC589827 REY589827 ROU589827 RYQ589827 SIM589827 SSI589827 TCE589827 TMA589827 TVW589827 UFS589827 UPO589827 UZK589827 VJG589827 VTC589827 WCY589827 WMU589827 WWQ589827 AI655363 KE655363 UA655363 ADW655363 ANS655363 AXO655363 BHK655363 BRG655363 CBC655363 CKY655363 CUU655363 DEQ655363 DOM655363 DYI655363 EIE655363 ESA655363 FBW655363 FLS655363 FVO655363 GFK655363 GPG655363 GZC655363 HIY655363 HSU655363 ICQ655363 IMM655363 IWI655363 JGE655363 JQA655363 JZW655363 KJS655363 KTO655363 LDK655363 LNG655363 LXC655363 MGY655363 MQU655363 NAQ655363 NKM655363 NUI655363 OEE655363 OOA655363 OXW655363 PHS655363 PRO655363 QBK655363 QLG655363 QVC655363 REY655363 ROU655363 RYQ655363 SIM655363 SSI655363 TCE655363 TMA655363 TVW655363 UFS655363 UPO655363 UZK655363 VJG655363 VTC655363 WCY655363 WMU655363 WWQ655363 AI720899 KE720899 UA720899 ADW720899 ANS720899 AXO720899 BHK720899 BRG720899 CBC720899 CKY720899 CUU720899 DEQ720899 DOM720899 DYI720899 EIE720899 ESA720899 FBW720899 FLS720899 FVO720899 GFK720899 GPG720899 GZC720899 HIY720899 HSU720899 ICQ720899 IMM720899 IWI720899 JGE720899 JQA720899 JZW720899 KJS720899 KTO720899 LDK720899 LNG720899 LXC720899 MGY720899 MQU720899 NAQ720899 NKM720899 NUI720899 OEE720899 OOA720899 OXW720899 PHS720899 PRO720899 QBK720899 QLG720899 QVC720899 REY720899 ROU720899 RYQ720899 SIM720899 SSI720899 TCE720899 TMA720899 TVW720899 UFS720899 UPO720899 UZK720899 VJG720899 VTC720899 WCY720899 WMU720899 WWQ720899 AI786435 KE786435 UA786435 ADW786435 ANS786435 AXO786435 BHK786435 BRG786435 CBC786435 CKY786435 CUU786435 DEQ786435 DOM786435 DYI786435 EIE786435 ESA786435 FBW786435 FLS786435 FVO786435 GFK786435 GPG786435 GZC786435 HIY786435 HSU786435 ICQ786435 IMM786435 IWI786435 JGE786435 JQA786435 JZW786435 KJS786435 KTO786435 LDK786435 LNG786435 LXC786435 MGY786435 MQU786435 NAQ786435 NKM786435 NUI786435 OEE786435 OOA786435 OXW786435 PHS786435 PRO786435 QBK786435 QLG786435 QVC786435 REY786435 ROU786435 RYQ786435 SIM786435 SSI786435 TCE786435 TMA786435 TVW786435 UFS786435 UPO786435 UZK786435 VJG786435 VTC786435 WCY786435 WMU786435 WWQ786435 AI851971 KE851971 UA851971 ADW851971 ANS851971 AXO851971 BHK851971 BRG851971 CBC851971 CKY851971 CUU851971 DEQ851971 DOM851971 DYI851971 EIE851971 ESA851971 FBW851971 FLS851971 FVO851971 GFK851971 GPG851971 GZC851971 HIY851971 HSU851971 ICQ851971 IMM851971 IWI851971 JGE851971 JQA851971 JZW851971 KJS851971 KTO851971 LDK851971 LNG851971 LXC851971 MGY851971 MQU851971 NAQ851971 NKM851971 NUI851971 OEE851971 OOA851971 OXW851971 PHS851971 PRO851971 QBK851971 QLG851971 QVC851971 REY851971 ROU851971 RYQ851971 SIM851971 SSI851971 TCE851971 TMA851971 TVW851971 UFS851971 UPO851971 UZK851971 VJG851971 VTC851971 WCY851971 WMU851971 WWQ851971 AI917507 KE917507 UA917507 ADW917507 ANS917507 AXO917507 BHK917507 BRG917507 CBC917507 CKY917507 CUU917507 DEQ917507 DOM917507 DYI917507 EIE917507 ESA917507 FBW917507 FLS917507 FVO917507 GFK917507 GPG917507 GZC917507 HIY917507 HSU917507 ICQ917507 IMM917507 IWI917507 JGE917507 JQA917507 JZW917507 KJS917507 KTO917507 LDK917507 LNG917507 LXC917507 MGY917507 MQU917507 NAQ917507 NKM917507 NUI917507 OEE917507 OOA917507 OXW917507 PHS917507 PRO917507 QBK917507 QLG917507 QVC917507 REY917507 ROU917507 RYQ917507 SIM917507 SSI917507 TCE917507 TMA917507 TVW917507 UFS917507 UPO917507 UZK917507 VJG917507 VTC917507 WCY917507 WMU917507 WWQ917507 AI983043 KE983043 UA983043 ADW983043 ANS983043 AXO983043 BHK983043 BRG983043 CBC983043 CKY983043 CUU983043 DEQ983043 DOM983043 DYI983043 EIE983043 ESA983043 FBW983043 FLS983043 FVO983043 GFK983043 GPG983043 GZC983043 HIY983043 HSU983043 ICQ983043 IMM983043 IWI983043 JGE983043 JQA983043 JZW983043 KJS983043 KTO983043 LDK983043 LNG983043 LXC983043 MGY983043 MQU983043 NAQ983043 NKM983043 NUI983043 OEE983043 OOA983043 OXW983043 PHS983043 PRO983043 QBK983043 QLG983043 QVC983043 REY983043 ROU983043 RYQ983043 SIM983043 SSI983043 TCE983043 TMA983043 TVW983043 UFS983043 UPO983043 UZK983043 VJG983043 VTC983043 WCY983043 WMU983043 WWQ983043">
      <formula1>$CS$4:$CS$14</formula1>
    </dataValidation>
    <dataValidation type="list" allowBlank="1" showInputMessage="1" showErrorMessage="1" promptTitle="ATENÇÃO AO ENTRAR COM OS DADOS  " prompt="Camadas de sobrecarga -&gt; de a à d_x000a_Camada de assent. da fundação -&gt; 1_x000a_Caso sem mais camadas colocar XXX" sqref="A3 IW3 SS3 ACO3 AMK3 AWG3 BGC3 BPY3 BZU3 CJQ3 CTM3 DDI3 DNE3 DXA3 EGW3 EQS3 FAO3 FKK3 FUG3 GEC3 GNY3 GXU3 HHQ3 HRM3 IBI3 ILE3 IVA3 JEW3 JOS3 JYO3 KIK3 KSG3 LCC3 LLY3 LVU3 MFQ3 MPM3 MZI3 NJE3 NTA3 OCW3 OMS3 OWO3 PGK3 PQG3 QAC3 QJY3 QTU3 RDQ3 RNM3 RXI3 SHE3 SRA3 TAW3 TKS3 TUO3 UEK3 UOG3 UYC3 VHY3 VRU3 WBQ3 WLM3 WVI3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formula1>$CY$9:$CY$14</formula1>
    </dataValidation>
    <dataValidation type="list" allowBlank="1" showInputMessage="1" showErrorMessage="1" sqref="A4:A7 IW4:IW7 SS4:SS7 ACO4:ACO7 AMK4:AMK7 AWG4:AWG7 BGC4:BGC7 BPY4:BPY7 BZU4:BZU7 CJQ4:CJQ7 CTM4:CTM7 DDI4:DDI7 DNE4:DNE7 DXA4:DXA7 EGW4:EGW7 EQS4:EQS7 FAO4:FAO7 FKK4:FKK7 FUG4:FUG7 GEC4:GEC7 GNY4:GNY7 GXU4:GXU7 HHQ4:HHQ7 HRM4:HRM7 IBI4:IBI7 ILE4:ILE7 IVA4:IVA7 JEW4:JEW7 JOS4:JOS7 JYO4:JYO7 KIK4:KIK7 KSG4:KSG7 LCC4:LCC7 LLY4:LLY7 LVU4:LVU7 MFQ4:MFQ7 MPM4:MPM7 MZI4:MZI7 NJE4:NJE7 NTA4:NTA7 OCW4:OCW7 OMS4:OMS7 OWO4:OWO7 PGK4:PGK7 PQG4:PQG7 QAC4:QAC7 QJY4:QJY7 QTU4:QTU7 RDQ4:RDQ7 RNM4:RNM7 RXI4:RXI7 SHE4:SHE7 SRA4:SRA7 TAW4:TAW7 TKS4:TKS7 TUO4:TUO7 UEK4:UEK7 UOG4:UOG7 UYC4:UYC7 VHY4:VHY7 VRU4:VRU7 WBQ4:WBQ7 WLM4:WLM7 WVI4:WVI7 A65540:A65543 IW65540:IW65543 SS65540:SS65543 ACO65540:ACO65543 AMK65540:AMK65543 AWG65540:AWG65543 BGC65540:BGC65543 BPY65540:BPY65543 BZU65540:BZU65543 CJQ65540:CJQ65543 CTM65540:CTM65543 DDI65540:DDI65543 DNE65540:DNE65543 DXA65540:DXA65543 EGW65540:EGW65543 EQS65540:EQS65543 FAO65540:FAO65543 FKK65540:FKK65543 FUG65540:FUG65543 GEC65540:GEC65543 GNY65540:GNY65543 GXU65540:GXU65543 HHQ65540:HHQ65543 HRM65540:HRM65543 IBI65540:IBI65543 ILE65540:ILE65543 IVA65540:IVA65543 JEW65540:JEW65543 JOS65540:JOS65543 JYO65540:JYO65543 KIK65540:KIK65543 KSG65540:KSG65543 LCC65540:LCC65543 LLY65540:LLY65543 LVU65540:LVU65543 MFQ65540:MFQ65543 MPM65540:MPM65543 MZI65540:MZI65543 NJE65540:NJE65543 NTA65540:NTA65543 OCW65540:OCW65543 OMS65540:OMS65543 OWO65540:OWO65543 PGK65540:PGK65543 PQG65540:PQG65543 QAC65540:QAC65543 QJY65540:QJY65543 QTU65540:QTU65543 RDQ65540:RDQ65543 RNM65540:RNM65543 RXI65540:RXI65543 SHE65540:SHE65543 SRA65540:SRA65543 TAW65540:TAW65543 TKS65540:TKS65543 TUO65540:TUO65543 UEK65540:UEK65543 UOG65540:UOG65543 UYC65540:UYC65543 VHY65540:VHY65543 VRU65540:VRU65543 WBQ65540:WBQ65543 WLM65540:WLM65543 WVI65540:WVI65543 A131076:A131079 IW131076:IW131079 SS131076:SS131079 ACO131076:ACO131079 AMK131076:AMK131079 AWG131076:AWG131079 BGC131076:BGC131079 BPY131076:BPY131079 BZU131076:BZU131079 CJQ131076:CJQ131079 CTM131076:CTM131079 DDI131076:DDI131079 DNE131076:DNE131079 DXA131076:DXA131079 EGW131076:EGW131079 EQS131076:EQS131079 FAO131076:FAO131079 FKK131076:FKK131079 FUG131076:FUG131079 GEC131076:GEC131079 GNY131076:GNY131079 GXU131076:GXU131079 HHQ131076:HHQ131079 HRM131076:HRM131079 IBI131076:IBI131079 ILE131076:ILE131079 IVA131076:IVA131079 JEW131076:JEW131079 JOS131076:JOS131079 JYO131076:JYO131079 KIK131076:KIK131079 KSG131076:KSG131079 LCC131076:LCC131079 LLY131076:LLY131079 LVU131076:LVU131079 MFQ131076:MFQ131079 MPM131076:MPM131079 MZI131076:MZI131079 NJE131076:NJE131079 NTA131076:NTA131079 OCW131076:OCW131079 OMS131076:OMS131079 OWO131076:OWO131079 PGK131076:PGK131079 PQG131076:PQG131079 QAC131076:QAC131079 QJY131076:QJY131079 QTU131076:QTU131079 RDQ131076:RDQ131079 RNM131076:RNM131079 RXI131076:RXI131079 SHE131076:SHE131079 SRA131076:SRA131079 TAW131076:TAW131079 TKS131076:TKS131079 TUO131076:TUO131079 UEK131076:UEK131079 UOG131076:UOG131079 UYC131076:UYC131079 VHY131076:VHY131079 VRU131076:VRU131079 WBQ131076:WBQ131079 WLM131076:WLM131079 WVI131076:WVI131079 A196612:A196615 IW196612:IW196615 SS196612:SS196615 ACO196612:ACO196615 AMK196612:AMK196615 AWG196612:AWG196615 BGC196612:BGC196615 BPY196612:BPY196615 BZU196612:BZU196615 CJQ196612:CJQ196615 CTM196612:CTM196615 DDI196612:DDI196615 DNE196612:DNE196615 DXA196612:DXA196615 EGW196612:EGW196615 EQS196612:EQS196615 FAO196612:FAO196615 FKK196612:FKK196615 FUG196612:FUG196615 GEC196612:GEC196615 GNY196612:GNY196615 GXU196612:GXU196615 HHQ196612:HHQ196615 HRM196612:HRM196615 IBI196612:IBI196615 ILE196612:ILE196615 IVA196612:IVA196615 JEW196612:JEW196615 JOS196612:JOS196615 JYO196612:JYO196615 KIK196612:KIK196615 KSG196612:KSG196615 LCC196612:LCC196615 LLY196612:LLY196615 LVU196612:LVU196615 MFQ196612:MFQ196615 MPM196612:MPM196615 MZI196612:MZI196615 NJE196612:NJE196615 NTA196612:NTA196615 OCW196612:OCW196615 OMS196612:OMS196615 OWO196612:OWO196615 PGK196612:PGK196615 PQG196612:PQG196615 QAC196612:QAC196615 QJY196612:QJY196615 QTU196612:QTU196615 RDQ196612:RDQ196615 RNM196612:RNM196615 RXI196612:RXI196615 SHE196612:SHE196615 SRA196612:SRA196615 TAW196612:TAW196615 TKS196612:TKS196615 TUO196612:TUO196615 UEK196612:UEK196615 UOG196612:UOG196615 UYC196612:UYC196615 VHY196612:VHY196615 VRU196612:VRU196615 WBQ196612:WBQ196615 WLM196612:WLM196615 WVI196612:WVI196615 A262148:A262151 IW262148:IW262151 SS262148:SS262151 ACO262148:ACO262151 AMK262148:AMK262151 AWG262148:AWG262151 BGC262148:BGC262151 BPY262148:BPY262151 BZU262148:BZU262151 CJQ262148:CJQ262151 CTM262148:CTM262151 DDI262148:DDI262151 DNE262148:DNE262151 DXA262148:DXA262151 EGW262148:EGW262151 EQS262148:EQS262151 FAO262148:FAO262151 FKK262148:FKK262151 FUG262148:FUG262151 GEC262148:GEC262151 GNY262148:GNY262151 GXU262148:GXU262151 HHQ262148:HHQ262151 HRM262148:HRM262151 IBI262148:IBI262151 ILE262148:ILE262151 IVA262148:IVA262151 JEW262148:JEW262151 JOS262148:JOS262151 JYO262148:JYO262151 KIK262148:KIK262151 KSG262148:KSG262151 LCC262148:LCC262151 LLY262148:LLY262151 LVU262148:LVU262151 MFQ262148:MFQ262151 MPM262148:MPM262151 MZI262148:MZI262151 NJE262148:NJE262151 NTA262148:NTA262151 OCW262148:OCW262151 OMS262148:OMS262151 OWO262148:OWO262151 PGK262148:PGK262151 PQG262148:PQG262151 QAC262148:QAC262151 QJY262148:QJY262151 QTU262148:QTU262151 RDQ262148:RDQ262151 RNM262148:RNM262151 RXI262148:RXI262151 SHE262148:SHE262151 SRA262148:SRA262151 TAW262148:TAW262151 TKS262148:TKS262151 TUO262148:TUO262151 UEK262148:UEK262151 UOG262148:UOG262151 UYC262148:UYC262151 VHY262148:VHY262151 VRU262148:VRU262151 WBQ262148:WBQ262151 WLM262148:WLM262151 WVI262148:WVI262151 A327684:A327687 IW327684:IW327687 SS327684:SS327687 ACO327684:ACO327687 AMK327684:AMK327687 AWG327684:AWG327687 BGC327684:BGC327687 BPY327684:BPY327687 BZU327684:BZU327687 CJQ327684:CJQ327687 CTM327684:CTM327687 DDI327684:DDI327687 DNE327684:DNE327687 DXA327684:DXA327687 EGW327684:EGW327687 EQS327684:EQS327687 FAO327684:FAO327687 FKK327684:FKK327687 FUG327684:FUG327687 GEC327684:GEC327687 GNY327684:GNY327687 GXU327684:GXU327687 HHQ327684:HHQ327687 HRM327684:HRM327687 IBI327684:IBI327687 ILE327684:ILE327687 IVA327684:IVA327687 JEW327684:JEW327687 JOS327684:JOS327687 JYO327684:JYO327687 KIK327684:KIK327687 KSG327684:KSG327687 LCC327684:LCC327687 LLY327684:LLY327687 LVU327684:LVU327687 MFQ327684:MFQ327687 MPM327684:MPM327687 MZI327684:MZI327687 NJE327684:NJE327687 NTA327684:NTA327687 OCW327684:OCW327687 OMS327684:OMS327687 OWO327684:OWO327687 PGK327684:PGK327687 PQG327684:PQG327687 QAC327684:QAC327687 QJY327684:QJY327687 QTU327684:QTU327687 RDQ327684:RDQ327687 RNM327684:RNM327687 RXI327684:RXI327687 SHE327684:SHE327687 SRA327684:SRA327687 TAW327684:TAW327687 TKS327684:TKS327687 TUO327684:TUO327687 UEK327684:UEK327687 UOG327684:UOG327687 UYC327684:UYC327687 VHY327684:VHY327687 VRU327684:VRU327687 WBQ327684:WBQ327687 WLM327684:WLM327687 WVI327684:WVI327687 A393220:A393223 IW393220:IW393223 SS393220:SS393223 ACO393220:ACO393223 AMK393220:AMK393223 AWG393220:AWG393223 BGC393220:BGC393223 BPY393220:BPY393223 BZU393220:BZU393223 CJQ393220:CJQ393223 CTM393220:CTM393223 DDI393220:DDI393223 DNE393220:DNE393223 DXA393220:DXA393223 EGW393220:EGW393223 EQS393220:EQS393223 FAO393220:FAO393223 FKK393220:FKK393223 FUG393220:FUG393223 GEC393220:GEC393223 GNY393220:GNY393223 GXU393220:GXU393223 HHQ393220:HHQ393223 HRM393220:HRM393223 IBI393220:IBI393223 ILE393220:ILE393223 IVA393220:IVA393223 JEW393220:JEW393223 JOS393220:JOS393223 JYO393220:JYO393223 KIK393220:KIK393223 KSG393220:KSG393223 LCC393220:LCC393223 LLY393220:LLY393223 LVU393220:LVU393223 MFQ393220:MFQ393223 MPM393220:MPM393223 MZI393220:MZI393223 NJE393220:NJE393223 NTA393220:NTA393223 OCW393220:OCW393223 OMS393220:OMS393223 OWO393220:OWO393223 PGK393220:PGK393223 PQG393220:PQG393223 QAC393220:QAC393223 QJY393220:QJY393223 QTU393220:QTU393223 RDQ393220:RDQ393223 RNM393220:RNM393223 RXI393220:RXI393223 SHE393220:SHE393223 SRA393220:SRA393223 TAW393220:TAW393223 TKS393220:TKS393223 TUO393220:TUO393223 UEK393220:UEK393223 UOG393220:UOG393223 UYC393220:UYC393223 VHY393220:VHY393223 VRU393220:VRU393223 WBQ393220:WBQ393223 WLM393220:WLM393223 WVI393220:WVI393223 A458756:A458759 IW458756:IW458759 SS458756:SS458759 ACO458756:ACO458759 AMK458756:AMK458759 AWG458756:AWG458759 BGC458756:BGC458759 BPY458756:BPY458759 BZU458756:BZU458759 CJQ458756:CJQ458759 CTM458756:CTM458759 DDI458756:DDI458759 DNE458756:DNE458759 DXA458756:DXA458759 EGW458756:EGW458759 EQS458756:EQS458759 FAO458756:FAO458759 FKK458756:FKK458759 FUG458756:FUG458759 GEC458756:GEC458759 GNY458756:GNY458759 GXU458756:GXU458759 HHQ458756:HHQ458759 HRM458756:HRM458759 IBI458756:IBI458759 ILE458756:ILE458759 IVA458756:IVA458759 JEW458756:JEW458759 JOS458756:JOS458759 JYO458756:JYO458759 KIK458756:KIK458759 KSG458756:KSG458759 LCC458756:LCC458759 LLY458756:LLY458759 LVU458756:LVU458759 MFQ458756:MFQ458759 MPM458756:MPM458759 MZI458756:MZI458759 NJE458756:NJE458759 NTA458756:NTA458759 OCW458756:OCW458759 OMS458756:OMS458759 OWO458756:OWO458759 PGK458756:PGK458759 PQG458756:PQG458759 QAC458756:QAC458759 QJY458756:QJY458759 QTU458756:QTU458759 RDQ458756:RDQ458759 RNM458756:RNM458759 RXI458756:RXI458759 SHE458756:SHE458759 SRA458756:SRA458759 TAW458756:TAW458759 TKS458756:TKS458759 TUO458756:TUO458759 UEK458756:UEK458759 UOG458756:UOG458759 UYC458756:UYC458759 VHY458756:VHY458759 VRU458756:VRU458759 WBQ458756:WBQ458759 WLM458756:WLM458759 WVI458756:WVI458759 A524292:A524295 IW524292:IW524295 SS524292:SS524295 ACO524292:ACO524295 AMK524292:AMK524295 AWG524292:AWG524295 BGC524292:BGC524295 BPY524292:BPY524295 BZU524292:BZU524295 CJQ524292:CJQ524295 CTM524292:CTM524295 DDI524292:DDI524295 DNE524292:DNE524295 DXA524292:DXA524295 EGW524292:EGW524295 EQS524292:EQS524295 FAO524292:FAO524295 FKK524292:FKK524295 FUG524292:FUG524295 GEC524292:GEC524295 GNY524292:GNY524295 GXU524292:GXU524295 HHQ524292:HHQ524295 HRM524292:HRM524295 IBI524292:IBI524295 ILE524292:ILE524295 IVA524292:IVA524295 JEW524292:JEW524295 JOS524292:JOS524295 JYO524292:JYO524295 KIK524292:KIK524295 KSG524292:KSG524295 LCC524292:LCC524295 LLY524292:LLY524295 LVU524292:LVU524295 MFQ524292:MFQ524295 MPM524292:MPM524295 MZI524292:MZI524295 NJE524292:NJE524295 NTA524292:NTA524295 OCW524292:OCW524295 OMS524292:OMS524295 OWO524292:OWO524295 PGK524292:PGK524295 PQG524292:PQG524295 QAC524292:QAC524295 QJY524292:QJY524295 QTU524292:QTU524295 RDQ524292:RDQ524295 RNM524292:RNM524295 RXI524292:RXI524295 SHE524292:SHE524295 SRA524292:SRA524295 TAW524292:TAW524295 TKS524292:TKS524295 TUO524292:TUO524295 UEK524292:UEK524295 UOG524292:UOG524295 UYC524292:UYC524295 VHY524292:VHY524295 VRU524292:VRU524295 WBQ524292:WBQ524295 WLM524292:WLM524295 WVI524292:WVI524295 A589828:A589831 IW589828:IW589831 SS589828:SS589831 ACO589828:ACO589831 AMK589828:AMK589831 AWG589828:AWG589831 BGC589828:BGC589831 BPY589828:BPY589831 BZU589828:BZU589831 CJQ589828:CJQ589831 CTM589828:CTM589831 DDI589828:DDI589831 DNE589828:DNE589831 DXA589828:DXA589831 EGW589828:EGW589831 EQS589828:EQS589831 FAO589828:FAO589831 FKK589828:FKK589831 FUG589828:FUG589831 GEC589828:GEC589831 GNY589828:GNY589831 GXU589828:GXU589831 HHQ589828:HHQ589831 HRM589828:HRM589831 IBI589828:IBI589831 ILE589828:ILE589831 IVA589828:IVA589831 JEW589828:JEW589831 JOS589828:JOS589831 JYO589828:JYO589831 KIK589828:KIK589831 KSG589828:KSG589831 LCC589828:LCC589831 LLY589828:LLY589831 LVU589828:LVU589831 MFQ589828:MFQ589831 MPM589828:MPM589831 MZI589828:MZI589831 NJE589828:NJE589831 NTA589828:NTA589831 OCW589828:OCW589831 OMS589828:OMS589831 OWO589828:OWO589831 PGK589828:PGK589831 PQG589828:PQG589831 QAC589828:QAC589831 QJY589828:QJY589831 QTU589828:QTU589831 RDQ589828:RDQ589831 RNM589828:RNM589831 RXI589828:RXI589831 SHE589828:SHE589831 SRA589828:SRA589831 TAW589828:TAW589831 TKS589828:TKS589831 TUO589828:TUO589831 UEK589828:UEK589831 UOG589828:UOG589831 UYC589828:UYC589831 VHY589828:VHY589831 VRU589828:VRU589831 WBQ589828:WBQ589831 WLM589828:WLM589831 WVI589828:WVI589831 A655364:A655367 IW655364:IW655367 SS655364:SS655367 ACO655364:ACO655367 AMK655364:AMK655367 AWG655364:AWG655367 BGC655364:BGC655367 BPY655364:BPY655367 BZU655364:BZU655367 CJQ655364:CJQ655367 CTM655364:CTM655367 DDI655364:DDI655367 DNE655364:DNE655367 DXA655364:DXA655367 EGW655364:EGW655367 EQS655364:EQS655367 FAO655364:FAO655367 FKK655364:FKK655367 FUG655364:FUG655367 GEC655364:GEC655367 GNY655364:GNY655367 GXU655364:GXU655367 HHQ655364:HHQ655367 HRM655364:HRM655367 IBI655364:IBI655367 ILE655364:ILE655367 IVA655364:IVA655367 JEW655364:JEW655367 JOS655364:JOS655367 JYO655364:JYO655367 KIK655364:KIK655367 KSG655364:KSG655367 LCC655364:LCC655367 LLY655364:LLY655367 LVU655364:LVU655367 MFQ655364:MFQ655367 MPM655364:MPM655367 MZI655364:MZI655367 NJE655364:NJE655367 NTA655364:NTA655367 OCW655364:OCW655367 OMS655364:OMS655367 OWO655364:OWO655367 PGK655364:PGK655367 PQG655364:PQG655367 QAC655364:QAC655367 QJY655364:QJY655367 QTU655364:QTU655367 RDQ655364:RDQ655367 RNM655364:RNM655367 RXI655364:RXI655367 SHE655364:SHE655367 SRA655364:SRA655367 TAW655364:TAW655367 TKS655364:TKS655367 TUO655364:TUO655367 UEK655364:UEK655367 UOG655364:UOG655367 UYC655364:UYC655367 VHY655364:VHY655367 VRU655364:VRU655367 WBQ655364:WBQ655367 WLM655364:WLM655367 WVI655364:WVI655367 A720900:A720903 IW720900:IW720903 SS720900:SS720903 ACO720900:ACO720903 AMK720900:AMK720903 AWG720900:AWG720903 BGC720900:BGC720903 BPY720900:BPY720903 BZU720900:BZU720903 CJQ720900:CJQ720903 CTM720900:CTM720903 DDI720900:DDI720903 DNE720900:DNE720903 DXA720900:DXA720903 EGW720900:EGW720903 EQS720900:EQS720903 FAO720900:FAO720903 FKK720900:FKK720903 FUG720900:FUG720903 GEC720900:GEC720903 GNY720900:GNY720903 GXU720900:GXU720903 HHQ720900:HHQ720903 HRM720900:HRM720903 IBI720900:IBI720903 ILE720900:ILE720903 IVA720900:IVA720903 JEW720900:JEW720903 JOS720900:JOS720903 JYO720900:JYO720903 KIK720900:KIK720903 KSG720900:KSG720903 LCC720900:LCC720903 LLY720900:LLY720903 LVU720900:LVU720903 MFQ720900:MFQ720903 MPM720900:MPM720903 MZI720900:MZI720903 NJE720900:NJE720903 NTA720900:NTA720903 OCW720900:OCW720903 OMS720900:OMS720903 OWO720900:OWO720903 PGK720900:PGK720903 PQG720900:PQG720903 QAC720900:QAC720903 QJY720900:QJY720903 QTU720900:QTU720903 RDQ720900:RDQ720903 RNM720900:RNM720903 RXI720900:RXI720903 SHE720900:SHE720903 SRA720900:SRA720903 TAW720900:TAW720903 TKS720900:TKS720903 TUO720900:TUO720903 UEK720900:UEK720903 UOG720900:UOG720903 UYC720900:UYC720903 VHY720900:VHY720903 VRU720900:VRU720903 WBQ720900:WBQ720903 WLM720900:WLM720903 WVI720900:WVI720903 A786436:A786439 IW786436:IW786439 SS786436:SS786439 ACO786436:ACO786439 AMK786436:AMK786439 AWG786436:AWG786439 BGC786436:BGC786439 BPY786436:BPY786439 BZU786436:BZU786439 CJQ786436:CJQ786439 CTM786436:CTM786439 DDI786436:DDI786439 DNE786436:DNE786439 DXA786436:DXA786439 EGW786436:EGW786439 EQS786436:EQS786439 FAO786436:FAO786439 FKK786436:FKK786439 FUG786436:FUG786439 GEC786436:GEC786439 GNY786436:GNY786439 GXU786436:GXU786439 HHQ786436:HHQ786439 HRM786436:HRM786439 IBI786436:IBI786439 ILE786436:ILE786439 IVA786436:IVA786439 JEW786436:JEW786439 JOS786436:JOS786439 JYO786436:JYO786439 KIK786436:KIK786439 KSG786436:KSG786439 LCC786436:LCC786439 LLY786436:LLY786439 LVU786436:LVU786439 MFQ786436:MFQ786439 MPM786436:MPM786439 MZI786436:MZI786439 NJE786436:NJE786439 NTA786436:NTA786439 OCW786436:OCW786439 OMS786436:OMS786439 OWO786436:OWO786439 PGK786436:PGK786439 PQG786436:PQG786439 QAC786436:QAC786439 QJY786436:QJY786439 QTU786436:QTU786439 RDQ786436:RDQ786439 RNM786436:RNM786439 RXI786436:RXI786439 SHE786436:SHE786439 SRA786436:SRA786439 TAW786436:TAW786439 TKS786436:TKS786439 TUO786436:TUO786439 UEK786436:UEK786439 UOG786436:UOG786439 UYC786436:UYC786439 VHY786436:VHY786439 VRU786436:VRU786439 WBQ786436:WBQ786439 WLM786436:WLM786439 WVI786436:WVI786439 A851972:A851975 IW851972:IW851975 SS851972:SS851975 ACO851972:ACO851975 AMK851972:AMK851975 AWG851972:AWG851975 BGC851972:BGC851975 BPY851972:BPY851975 BZU851972:BZU851975 CJQ851972:CJQ851975 CTM851972:CTM851975 DDI851972:DDI851975 DNE851972:DNE851975 DXA851972:DXA851975 EGW851972:EGW851975 EQS851972:EQS851975 FAO851972:FAO851975 FKK851972:FKK851975 FUG851972:FUG851975 GEC851972:GEC851975 GNY851972:GNY851975 GXU851972:GXU851975 HHQ851972:HHQ851975 HRM851972:HRM851975 IBI851972:IBI851975 ILE851972:ILE851975 IVA851972:IVA851975 JEW851972:JEW851975 JOS851972:JOS851975 JYO851972:JYO851975 KIK851972:KIK851975 KSG851972:KSG851975 LCC851972:LCC851975 LLY851972:LLY851975 LVU851972:LVU851975 MFQ851972:MFQ851975 MPM851972:MPM851975 MZI851972:MZI851975 NJE851972:NJE851975 NTA851972:NTA851975 OCW851972:OCW851975 OMS851972:OMS851975 OWO851972:OWO851975 PGK851972:PGK851975 PQG851972:PQG851975 QAC851972:QAC851975 QJY851972:QJY851975 QTU851972:QTU851975 RDQ851972:RDQ851975 RNM851972:RNM851975 RXI851972:RXI851975 SHE851972:SHE851975 SRA851972:SRA851975 TAW851972:TAW851975 TKS851972:TKS851975 TUO851972:TUO851975 UEK851972:UEK851975 UOG851972:UOG851975 UYC851972:UYC851975 VHY851972:VHY851975 VRU851972:VRU851975 WBQ851972:WBQ851975 WLM851972:WLM851975 WVI851972:WVI851975 A917508:A917511 IW917508:IW917511 SS917508:SS917511 ACO917508:ACO917511 AMK917508:AMK917511 AWG917508:AWG917511 BGC917508:BGC917511 BPY917508:BPY917511 BZU917508:BZU917511 CJQ917508:CJQ917511 CTM917508:CTM917511 DDI917508:DDI917511 DNE917508:DNE917511 DXA917508:DXA917511 EGW917508:EGW917511 EQS917508:EQS917511 FAO917508:FAO917511 FKK917508:FKK917511 FUG917508:FUG917511 GEC917508:GEC917511 GNY917508:GNY917511 GXU917508:GXU917511 HHQ917508:HHQ917511 HRM917508:HRM917511 IBI917508:IBI917511 ILE917508:ILE917511 IVA917508:IVA917511 JEW917508:JEW917511 JOS917508:JOS917511 JYO917508:JYO917511 KIK917508:KIK917511 KSG917508:KSG917511 LCC917508:LCC917511 LLY917508:LLY917511 LVU917508:LVU917511 MFQ917508:MFQ917511 MPM917508:MPM917511 MZI917508:MZI917511 NJE917508:NJE917511 NTA917508:NTA917511 OCW917508:OCW917511 OMS917508:OMS917511 OWO917508:OWO917511 PGK917508:PGK917511 PQG917508:PQG917511 QAC917508:QAC917511 QJY917508:QJY917511 QTU917508:QTU917511 RDQ917508:RDQ917511 RNM917508:RNM917511 RXI917508:RXI917511 SHE917508:SHE917511 SRA917508:SRA917511 TAW917508:TAW917511 TKS917508:TKS917511 TUO917508:TUO917511 UEK917508:UEK917511 UOG917508:UOG917511 UYC917508:UYC917511 VHY917508:VHY917511 VRU917508:VRU917511 WBQ917508:WBQ917511 WLM917508:WLM917511 WVI917508:WVI917511 A983044:A983047 IW983044:IW983047 SS983044:SS983047 ACO983044:ACO983047 AMK983044:AMK983047 AWG983044:AWG983047 BGC983044:BGC983047 BPY983044:BPY983047 BZU983044:BZU983047 CJQ983044:CJQ983047 CTM983044:CTM983047 DDI983044:DDI983047 DNE983044:DNE983047 DXA983044:DXA983047 EGW983044:EGW983047 EQS983044:EQS983047 FAO983044:FAO983047 FKK983044:FKK983047 FUG983044:FUG983047 GEC983044:GEC983047 GNY983044:GNY983047 GXU983044:GXU983047 HHQ983044:HHQ983047 HRM983044:HRM983047 IBI983044:IBI983047 ILE983044:ILE983047 IVA983044:IVA983047 JEW983044:JEW983047 JOS983044:JOS983047 JYO983044:JYO983047 KIK983044:KIK983047 KSG983044:KSG983047 LCC983044:LCC983047 LLY983044:LLY983047 LVU983044:LVU983047 MFQ983044:MFQ983047 MPM983044:MPM983047 MZI983044:MZI983047 NJE983044:NJE983047 NTA983044:NTA983047 OCW983044:OCW983047 OMS983044:OMS983047 OWO983044:OWO983047 PGK983044:PGK983047 PQG983044:PQG983047 QAC983044:QAC983047 QJY983044:QJY983047 QTU983044:QTU983047 RDQ983044:RDQ983047 RNM983044:RNM983047 RXI983044:RXI983047 SHE983044:SHE983047 SRA983044:SRA983047 TAW983044:TAW983047 TKS983044:TKS983047 TUO983044:TUO983047 UEK983044:UEK983047 UOG983044:UOG983047 UYC983044:UYC983047 VHY983044:VHY983047 VRU983044:VRU983047 WBQ983044:WBQ983047 WLM983044:WLM983047 WVI983044:WVI983047">
      <formula1>$CY$9:$CY$14</formula1>
    </dataValidation>
  </dataValidations>
  <pageMargins left="0.51181102362204722" right="0.51181102362204722" top="0.78740157480314965" bottom="0.78740157480314965" header="0.31496062992125984" footer="0.31496062992125984"/>
  <pageSetup paperSize="9"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Normal="100" workbookViewId="0">
      <selection activeCell="F35" sqref="F35"/>
    </sheetView>
  </sheetViews>
  <sheetFormatPr defaultColWidth="15.42578125" defaultRowHeight="12.75" x14ac:dyDescent="0.25"/>
  <cols>
    <col min="1" max="1" width="9.5703125" style="481" bestFit="1" customWidth="1"/>
    <col min="2" max="2" width="13.42578125" style="481" bestFit="1" customWidth="1"/>
    <col min="3" max="3" width="5.85546875" style="481" bestFit="1" customWidth="1"/>
    <col min="4" max="4" width="41.7109375" style="481" customWidth="1"/>
    <col min="5" max="5" width="3.85546875" style="481" bestFit="1" customWidth="1"/>
    <col min="6" max="6" width="17.140625" style="481" bestFit="1" customWidth="1"/>
    <col min="7" max="7" width="14.140625" style="480" customWidth="1"/>
    <col min="8" max="8" width="7.5703125" style="481" bestFit="1" customWidth="1"/>
    <col min="9" max="9" width="8.5703125" style="481" bestFit="1" customWidth="1"/>
    <col min="10" max="256" width="15.42578125" style="481"/>
    <col min="257" max="257" width="9.5703125" style="481" bestFit="1" customWidth="1"/>
    <col min="258" max="258" width="13.42578125" style="481" bestFit="1" customWidth="1"/>
    <col min="259" max="259" width="5.85546875" style="481" bestFit="1" customWidth="1"/>
    <col min="260" max="260" width="41.7109375" style="481" customWidth="1"/>
    <col min="261" max="261" width="3.85546875" style="481" bestFit="1" customWidth="1"/>
    <col min="262" max="262" width="17.140625" style="481" bestFit="1" customWidth="1"/>
    <col min="263" max="263" width="14.140625" style="481" customWidth="1"/>
    <col min="264" max="264" width="7.5703125" style="481" bestFit="1" customWidth="1"/>
    <col min="265" max="265" width="8.5703125" style="481" bestFit="1" customWidth="1"/>
    <col min="266" max="512" width="15.42578125" style="481"/>
    <col min="513" max="513" width="9.5703125" style="481" bestFit="1" customWidth="1"/>
    <col min="514" max="514" width="13.42578125" style="481" bestFit="1" customWidth="1"/>
    <col min="515" max="515" width="5.85546875" style="481" bestFit="1" customWidth="1"/>
    <col min="516" max="516" width="41.7109375" style="481" customWidth="1"/>
    <col min="517" max="517" width="3.85546875" style="481" bestFit="1" customWidth="1"/>
    <col min="518" max="518" width="17.140625" style="481" bestFit="1" customWidth="1"/>
    <col min="519" max="519" width="14.140625" style="481" customWidth="1"/>
    <col min="520" max="520" width="7.5703125" style="481" bestFit="1" customWidth="1"/>
    <col min="521" max="521" width="8.5703125" style="481" bestFit="1" customWidth="1"/>
    <col min="522" max="768" width="15.42578125" style="481"/>
    <col min="769" max="769" width="9.5703125" style="481" bestFit="1" customWidth="1"/>
    <col min="770" max="770" width="13.42578125" style="481" bestFit="1" customWidth="1"/>
    <col min="771" max="771" width="5.85546875" style="481" bestFit="1" customWidth="1"/>
    <col min="772" max="772" width="41.7109375" style="481" customWidth="1"/>
    <col min="773" max="773" width="3.85546875" style="481" bestFit="1" customWidth="1"/>
    <col min="774" max="774" width="17.140625" style="481" bestFit="1" customWidth="1"/>
    <col min="775" max="775" width="14.140625" style="481" customWidth="1"/>
    <col min="776" max="776" width="7.5703125" style="481" bestFit="1" customWidth="1"/>
    <col min="777" max="777" width="8.5703125" style="481" bestFit="1" customWidth="1"/>
    <col min="778" max="1024" width="15.42578125" style="481"/>
    <col min="1025" max="1025" width="9.5703125" style="481" bestFit="1" customWidth="1"/>
    <col min="1026" max="1026" width="13.42578125" style="481" bestFit="1" customWidth="1"/>
    <col min="1027" max="1027" width="5.85546875" style="481" bestFit="1" customWidth="1"/>
    <col min="1028" max="1028" width="41.7109375" style="481" customWidth="1"/>
    <col min="1029" max="1029" width="3.85546875" style="481" bestFit="1" customWidth="1"/>
    <col min="1030" max="1030" width="17.140625" style="481" bestFit="1" customWidth="1"/>
    <col min="1031" max="1031" width="14.140625" style="481" customWidth="1"/>
    <col min="1032" max="1032" width="7.5703125" style="481" bestFit="1" customWidth="1"/>
    <col min="1033" max="1033" width="8.5703125" style="481" bestFit="1" customWidth="1"/>
    <col min="1034" max="1280" width="15.42578125" style="481"/>
    <col min="1281" max="1281" width="9.5703125" style="481" bestFit="1" customWidth="1"/>
    <col min="1282" max="1282" width="13.42578125" style="481" bestFit="1" customWidth="1"/>
    <col min="1283" max="1283" width="5.85546875" style="481" bestFit="1" customWidth="1"/>
    <col min="1284" max="1284" width="41.7109375" style="481" customWidth="1"/>
    <col min="1285" max="1285" width="3.85546875" style="481" bestFit="1" customWidth="1"/>
    <col min="1286" max="1286" width="17.140625" style="481" bestFit="1" customWidth="1"/>
    <col min="1287" max="1287" width="14.140625" style="481" customWidth="1"/>
    <col min="1288" max="1288" width="7.5703125" style="481" bestFit="1" customWidth="1"/>
    <col min="1289" max="1289" width="8.5703125" style="481" bestFit="1" customWidth="1"/>
    <col min="1290" max="1536" width="15.42578125" style="481"/>
    <col min="1537" max="1537" width="9.5703125" style="481" bestFit="1" customWidth="1"/>
    <col min="1538" max="1538" width="13.42578125" style="481" bestFit="1" customWidth="1"/>
    <col min="1539" max="1539" width="5.85546875" style="481" bestFit="1" customWidth="1"/>
    <col min="1540" max="1540" width="41.7109375" style="481" customWidth="1"/>
    <col min="1541" max="1541" width="3.85546875" style="481" bestFit="1" customWidth="1"/>
    <col min="1542" max="1542" width="17.140625" style="481" bestFit="1" customWidth="1"/>
    <col min="1543" max="1543" width="14.140625" style="481" customWidth="1"/>
    <col min="1544" max="1544" width="7.5703125" style="481" bestFit="1" customWidth="1"/>
    <col min="1545" max="1545" width="8.5703125" style="481" bestFit="1" customWidth="1"/>
    <col min="1546" max="1792" width="15.42578125" style="481"/>
    <col min="1793" max="1793" width="9.5703125" style="481" bestFit="1" customWidth="1"/>
    <col min="1794" max="1794" width="13.42578125" style="481" bestFit="1" customWidth="1"/>
    <col min="1795" max="1795" width="5.85546875" style="481" bestFit="1" customWidth="1"/>
    <col min="1796" max="1796" width="41.7109375" style="481" customWidth="1"/>
    <col min="1797" max="1797" width="3.85546875" style="481" bestFit="1" customWidth="1"/>
    <col min="1798" max="1798" width="17.140625" style="481" bestFit="1" customWidth="1"/>
    <col min="1799" max="1799" width="14.140625" style="481" customWidth="1"/>
    <col min="1800" max="1800" width="7.5703125" style="481" bestFit="1" customWidth="1"/>
    <col min="1801" max="1801" width="8.5703125" style="481" bestFit="1" customWidth="1"/>
    <col min="1802" max="2048" width="15.42578125" style="481"/>
    <col min="2049" max="2049" width="9.5703125" style="481" bestFit="1" customWidth="1"/>
    <col min="2050" max="2050" width="13.42578125" style="481" bestFit="1" customWidth="1"/>
    <col min="2051" max="2051" width="5.85546875" style="481" bestFit="1" customWidth="1"/>
    <col min="2052" max="2052" width="41.7109375" style="481" customWidth="1"/>
    <col min="2053" max="2053" width="3.85546875" style="481" bestFit="1" customWidth="1"/>
    <col min="2054" max="2054" width="17.140625" style="481" bestFit="1" customWidth="1"/>
    <col min="2055" max="2055" width="14.140625" style="481" customWidth="1"/>
    <col min="2056" max="2056" width="7.5703125" style="481" bestFit="1" customWidth="1"/>
    <col min="2057" max="2057" width="8.5703125" style="481" bestFit="1" customWidth="1"/>
    <col min="2058" max="2304" width="15.42578125" style="481"/>
    <col min="2305" max="2305" width="9.5703125" style="481" bestFit="1" customWidth="1"/>
    <col min="2306" max="2306" width="13.42578125" style="481" bestFit="1" customWidth="1"/>
    <col min="2307" max="2307" width="5.85546875" style="481" bestFit="1" customWidth="1"/>
    <col min="2308" max="2308" width="41.7109375" style="481" customWidth="1"/>
    <col min="2309" max="2309" width="3.85546875" style="481" bestFit="1" customWidth="1"/>
    <col min="2310" max="2310" width="17.140625" style="481" bestFit="1" customWidth="1"/>
    <col min="2311" max="2311" width="14.140625" style="481" customWidth="1"/>
    <col min="2312" max="2312" width="7.5703125" style="481" bestFit="1" customWidth="1"/>
    <col min="2313" max="2313" width="8.5703125" style="481" bestFit="1" customWidth="1"/>
    <col min="2314" max="2560" width="15.42578125" style="481"/>
    <col min="2561" max="2561" width="9.5703125" style="481" bestFit="1" customWidth="1"/>
    <col min="2562" max="2562" width="13.42578125" style="481" bestFit="1" customWidth="1"/>
    <col min="2563" max="2563" width="5.85546875" style="481" bestFit="1" customWidth="1"/>
    <col min="2564" max="2564" width="41.7109375" style="481" customWidth="1"/>
    <col min="2565" max="2565" width="3.85546875" style="481" bestFit="1" customWidth="1"/>
    <col min="2566" max="2566" width="17.140625" style="481" bestFit="1" customWidth="1"/>
    <col min="2567" max="2567" width="14.140625" style="481" customWidth="1"/>
    <col min="2568" max="2568" width="7.5703125" style="481" bestFit="1" customWidth="1"/>
    <col min="2569" max="2569" width="8.5703125" style="481" bestFit="1" customWidth="1"/>
    <col min="2570" max="2816" width="15.42578125" style="481"/>
    <col min="2817" max="2817" width="9.5703125" style="481" bestFit="1" customWidth="1"/>
    <col min="2818" max="2818" width="13.42578125" style="481" bestFit="1" customWidth="1"/>
    <col min="2819" max="2819" width="5.85546875" style="481" bestFit="1" customWidth="1"/>
    <col min="2820" max="2820" width="41.7109375" style="481" customWidth="1"/>
    <col min="2821" max="2821" width="3.85546875" style="481" bestFit="1" customWidth="1"/>
    <col min="2822" max="2822" width="17.140625" style="481" bestFit="1" customWidth="1"/>
    <col min="2823" max="2823" width="14.140625" style="481" customWidth="1"/>
    <col min="2824" max="2824" width="7.5703125" style="481" bestFit="1" customWidth="1"/>
    <col min="2825" max="2825" width="8.5703125" style="481" bestFit="1" customWidth="1"/>
    <col min="2826" max="3072" width="15.42578125" style="481"/>
    <col min="3073" max="3073" width="9.5703125" style="481" bestFit="1" customWidth="1"/>
    <col min="3074" max="3074" width="13.42578125" style="481" bestFit="1" customWidth="1"/>
    <col min="3075" max="3075" width="5.85546875" style="481" bestFit="1" customWidth="1"/>
    <col min="3076" max="3076" width="41.7109375" style="481" customWidth="1"/>
    <col min="3077" max="3077" width="3.85546875" style="481" bestFit="1" customWidth="1"/>
    <col min="3078" max="3078" width="17.140625" style="481" bestFit="1" customWidth="1"/>
    <col min="3079" max="3079" width="14.140625" style="481" customWidth="1"/>
    <col min="3080" max="3080" width="7.5703125" style="481" bestFit="1" customWidth="1"/>
    <col min="3081" max="3081" width="8.5703125" style="481" bestFit="1" customWidth="1"/>
    <col min="3082" max="3328" width="15.42578125" style="481"/>
    <col min="3329" max="3329" width="9.5703125" style="481" bestFit="1" customWidth="1"/>
    <col min="3330" max="3330" width="13.42578125" style="481" bestFit="1" customWidth="1"/>
    <col min="3331" max="3331" width="5.85546875" style="481" bestFit="1" customWidth="1"/>
    <col min="3332" max="3332" width="41.7109375" style="481" customWidth="1"/>
    <col min="3333" max="3333" width="3.85546875" style="481" bestFit="1" customWidth="1"/>
    <col min="3334" max="3334" width="17.140625" style="481" bestFit="1" customWidth="1"/>
    <col min="3335" max="3335" width="14.140625" style="481" customWidth="1"/>
    <col min="3336" max="3336" width="7.5703125" style="481" bestFit="1" customWidth="1"/>
    <col min="3337" max="3337" width="8.5703125" style="481" bestFit="1" customWidth="1"/>
    <col min="3338" max="3584" width="15.42578125" style="481"/>
    <col min="3585" max="3585" width="9.5703125" style="481" bestFit="1" customWidth="1"/>
    <col min="3586" max="3586" width="13.42578125" style="481" bestFit="1" customWidth="1"/>
    <col min="3587" max="3587" width="5.85546875" style="481" bestFit="1" customWidth="1"/>
    <col min="3588" max="3588" width="41.7109375" style="481" customWidth="1"/>
    <col min="3589" max="3589" width="3.85546875" style="481" bestFit="1" customWidth="1"/>
    <col min="3590" max="3590" width="17.140625" style="481" bestFit="1" customWidth="1"/>
    <col min="3591" max="3591" width="14.140625" style="481" customWidth="1"/>
    <col min="3592" max="3592" width="7.5703125" style="481" bestFit="1" customWidth="1"/>
    <col min="3593" max="3593" width="8.5703125" style="481" bestFit="1" customWidth="1"/>
    <col min="3594" max="3840" width="15.42578125" style="481"/>
    <col min="3841" max="3841" width="9.5703125" style="481" bestFit="1" customWidth="1"/>
    <col min="3842" max="3842" width="13.42578125" style="481" bestFit="1" customWidth="1"/>
    <col min="3843" max="3843" width="5.85546875" style="481" bestFit="1" customWidth="1"/>
    <col min="3844" max="3844" width="41.7109375" style="481" customWidth="1"/>
    <col min="3845" max="3845" width="3.85546875" style="481" bestFit="1" customWidth="1"/>
    <col min="3846" max="3846" width="17.140625" style="481" bestFit="1" customWidth="1"/>
    <col min="3847" max="3847" width="14.140625" style="481" customWidth="1"/>
    <col min="3848" max="3848" width="7.5703125" style="481" bestFit="1" customWidth="1"/>
    <col min="3849" max="3849" width="8.5703125" style="481" bestFit="1" customWidth="1"/>
    <col min="3850" max="4096" width="15.42578125" style="481"/>
    <col min="4097" max="4097" width="9.5703125" style="481" bestFit="1" customWidth="1"/>
    <col min="4098" max="4098" width="13.42578125" style="481" bestFit="1" customWidth="1"/>
    <col min="4099" max="4099" width="5.85546875" style="481" bestFit="1" customWidth="1"/>
    <col min="4100" max="4100" width="41.7109375" style="481" customWidth="1"/>
    <col min="4101" max="4101" width="3.85546875" style="481" bestFit="1" customWidth="1"/>
    <col min="4102" max="4102" width="17.140625" style="481" bestFit="1" customWidth="1"/>
    <col min="4103" max="4103" width="14.140625" style="481" customWidth="1"/>
    <col min="4104" max="4104" width="7.5703125" style="481" bestFit="1" customWidth="1"/>
    <col min="4105" max="4105" width="8.5703125" style="481" bestFit="1" customWidth="1"/>
    <col min="4106" max="4352" width="15.42578125" style="481"/>
    <col min="4353" max="4353" width="9.5703125" style="481" bestFit="1" customWidth="1"/>
    <col min="4354" max="4354" width="13.42578125" style="481" bestFit="1" customWidth="1"/>
    <col min="4355" max="4355" width="5.85546875" style="481" bestFit="1" customWidth="1"/>
    <col min="4356" max="4356" width="41.7109375" style="481" customWidth="1"/>
    <col min="4357" max="4357" width="3.85546875" style="481" bestFit="1" customWidth="1"/>
    <col min="4358" max="4358" width="17.140625" style="481" bestFit="1" customWidth="1"/>
    <col min="4359" max="4359" width="14.140625" style="481" customWidth="1"/>
    <col min="4360" max="4360" width="7.5703125" style="481" bestFit="1" customWidth="1"/>
    <col min="4361" max="4361" width="8.5703125" style="481" bestFit="1" customWidth="1"/>
    <col min="4362" max="4608" width="15.42578125" style="481"/>
    <col min="4609" max="4609" width="9.5703125" style="481" bestFit="1" customWidth="1"/>
    <col min="4610" max="4610" width="13.42578125" style="481" bestFit="1" customWidth="1"/>
    <col min="4611" max="4611" width="5.85546875" style="481" bestFit="1" customWidth="1"/>
    <col min="4612" max="4612" width="41.7109375" style="481" customWidth="1"/>
    <col min="4613" max="4613" width="3.85546875" style="481" bestFit="1" customWidth="1"/>
    <col min="4614" max="4614" width="17.140625" style="481" bestFit="1" customWidth="1"/>
    <col min="4615" max="4615" width="14.140625" style="481" customWidth="1"/>
    <col min="4616" max="4616" width="7.5703125" style="481" bestFit="1" customWidth="1"/>
    <col min="4617" max="4617" width="8.5703125" style="481" bestFit="1" customWidth="1"/>
    <col min="4618" max="4864" width="15.42578125" style="481"/>
    <col min="4865" max="4865" width="9.5703125" style="481" bestFit="1" customWidth="1"/>
    <col min="4866" max="4866" width="13.42578125" style="481" bestFit="1" customWidth="1"/>
    <col min="4867" max="4867" width="5.85546875" style="481" bestFit="1" customWidth="1"/>
    <col min="4868" max="4868" width="41.7109375" style="481" customWidth="1"/>
    <col min="4869" max="4869" width="3.85546875" style="481" bestFit="1" customWidth="1"/>
    <col min="4870" max="4870" width="17.140625" style="481" bestFit="1" customWidth="1"/>
    <col min="4871" max="4871" width="14.140625" style="481" customWidth="1"/>
    <col min="4872" max="4872" width="7.5703125" style="481" bestFit="1" customWidth="1"/>
    <col min="4873" max="4873" width="8.5703125" style="481" bestFit="1" customWidth="1"/>
    <col min="4874" max="5120" width="15.42578125" style="481"/>
    <col min="5121" max="5121" width="9.5703125" style="481" bestFit="1" customWidth="1"/>
    <col min="5122" max="5122" width="13.42578125" style="481" bestFit="1" customWidth="1"/>
    <col min="5123" max="5123" width="5.85546875" style="481" bestFit="1" customWidth="1"/>
    <col min="5124" max="5124" width="41.7109375" style="481" customWidth="1"/>
    <col min="5125" max="5125" width="3.85546875" style="481" bestFit="1" customWidth="1"/>
    <col min="5126" max="5126" width="17.140625" style="481" bestFit="1" customWidth="1"/>
    <col min="5127" max="5127" width="14.140625" style="481" customWidth="1"/>
    <col min="5128" max="5128" width="7.5703125" style="481" bestFit="1" customWidth="1"/>
    <col min="5129" max="5129" width="8.5703125" style="481" bestFit="1" customWidth="1"/>
    <col min="5130" max="5376" width="15.42578125" style="481"/>
    <col min="5377" max="5377" width="9.5703125" style="481" bestFit="1" customWidth="1"/>
    <col min="5378" max="5378" width="13.42578125" style="481" bestFit="1" customWidth="1"/>
    <col min="5379" max="5379" width="5.85546875" style="481" bestFit="1" customWidth="1"/>
    <col min="5380" max="5380" width="41.7109375" style="481" customWidth="1"/>
    <col min="5381" max="5381" width="3.85546875" style="481" bestFit="1" customWidth="1"/>
    <col min="5382" max="5382" width="17.140625" style="481" bestFit="1" customWidth="1"/>
    <col min="5383" max="5383" width="14.140625" style="481" customWidth="1"/>
    <col min="5384" max="5384" width="7.5703125" style="481" bestFit="1" customWidth="1"/>
    <col min="5385" max="5385" width="8.5703125" style="481" bestFit="1" customWidth="1"/>
    <col min="5386" max="5632" width="15.42578125" style="481"/>
    <col min="5633" max="5633" width="9.5703125" style="481" bestFit="1" customWidth="1"/>
    <col min="5634" max="5634" width="13.42578125" style="481" bestFit="1" customWidth="1"/>
    <col min="5635" max="5635" width="5.85546875" style="481" bestFit="1" customWidth="1"/>
    <col min="5636" max="5636" width="41.7109375" style="481" customWidth="1"/>
    <col min="5637" max="5637" width="3.85546875" style="481" bestFit="1" customWidth="1"/>
    <col min="5638" max="5638" width="17.140625" style="481" bestFit="1" customWidth="1"/>
    <col min="5639" max="5639" width="14.140625" style="481" customWidth="1"/>
    <col min="5640" max="5640" width="7.5703125" style="481" bestFit="1" customWidth="1"/>
    <col min="5641" max="5641" width="8.5703125" style="481" bestFit="1" customWidth="1"/>
    <col min="5642" max="5888" width="15.42578125" style="481"/>
    <col min="5889" max="5889" width="9.5703125" style="481" bestFit="1" customWidth="1"/>
    <col min="5890" max="5890" width="13.42578125" style="481" bestFit="1" customWidth="1"/>
    <col min="5891" max="5891" width="5.85546875" style="481" bestFit="1" customWidth="1"/>
    <col min="5892" max="5892" width="41.7109375" style="481" customWidth="1"/>
    <col min="5893" max="5893" width="3.85546875" style="481" bestFit="1" customWidth="1"/>
    <col min="5894" max="5894" width="17.140625" style="481" bestFit="1" customWidth="1"/>
    <col min="5895" max="5895" width="14.140625" style="481" customWidth="1"/>
    <col min="5896" max="5896" width="7.5703125" style="481" bestFit="1" customWidth="1"/>
    <col min="5897" max="5897" width="8.5703125" style="481" bestFit="1" customWidth="1"/>
    <col min="5898" max="6144" width="15.42578125" style="481"/>
    <col min="6145" max="6145" width="9.5703125" style="481" bestFit="1" customWidth="1"/>
    <col min="6146" max="6146" width="13.42578125" style="481" bestFit="1" customWidth="1"/>
    <col min="6147" max="6147" width="5.85546875" style="481" bestFit="1" customWidth="1"/>
    <col min="6148" max="6148" width="41.7109375" style="481" customWidth="1"/>
    <col min="6149" max="6149" width="3.85546875" style="481" bestFit="1" customWidth="1"/>
    <col min="6150" max="6150" width="17.140625" style="481" bestFit="1" customWidth="1"/>
    <col min="6151" max="6151" width="14.140625" style="481" customWidth="1"/>
    <col min="6152" max="6152" width="7.5703125" style="481" bestFit="1" customWidth="1"/>
    <col min="6153" max="6153" width="8.5703125" style="481" bestFit="1" customWidth="1"/>
    <col min="6154" max="6400" width="15.42578125" style="481"/>
    <col min="6401" max="6401" width="9.5703125" style="481" bestFit="1" customWidth="1"/>
    <col min="6402" max="6402" width="13.42578125" style="481" bestFit="1" customWidth="1"/>
    <col min="6403" max="6403" width="5.85546875" style="481" bestFit="1" customWidth="1"/>
    <col min="6404" max="6404" width="41.7109375" style="481" customWidth="1"/>
    <col min="6405" max="6405" width="3.85546875" style="481" bestFit="1" customWidth="1"/>
    <col min="6406" max="6406" width="17.140625" style="481" bestFit="1" customWidth="1"/>
    <col min="6407" max="6407" width="14.140625" style="481" customWidth="1"/>
    <col min="6408" max="6408" width="7.5703125" style="481" bestFit="1" customWidth="1"/>
    <col min="6409" max="6409" width="8.5703125" style="481" bestFit="1" customWidth="1"/>
    <col min="6410" max="6656" width="15.42578125" style="481"/>
    <col min="6657" max="6657" width="9.5703125" style="481" bestFit="1" customWidth="1"/>
    <col min="6658" max="6658" width="13.42578125" style="481" bestFit="1" customWidth="1"/>
    <col min="6659" max="6659" width="5.85546875" style="481" bestFit="1" customWidth="1"/>
    <col min="6660" max="6660" width="41.7109375" style="481" customWidth="1"/>
    <col min="6661" max="6661" width="3.85546875" style="481" bestFit="1" customWidth="1"/>
    <col min="6662" max="6662" width="17.140625" style="481" bestFit="1" customWidth="1"/>
    <col min="6663" max="6663" width="14.140625" style="481" customWidth="1"/>
    <col min="6664" max="6664" width="7.5703125" style="481" bestFit="1" customWidth="1"/>
    <col min="6665" max="6665" width="8.5703125" style="481" bestFit="1" customWidth="1"/>
    <col min="6666" max="6912" width="15.42578125" style="481"/>
    <col min="6913" max="6913" width="9.5703125" style="481" bestFit="1" customWidth="1"/>
    <col min="6914" max="6914" width="13.42578125" style="481" bestFit="1" customWidth="1"/>
    <col min="6915" max="6915" width="5.85546875" style="481" bestFit="1" customWidth="1"/>
    <col min="6916" max="6916" width="41.7109375" style="481" customWidth="1"/>
    <col min="6917" max="6917" width="3.85546875" style="481" bestFit="1" customWidth="1"/>
    <col min="6918" max="6918" width="17.140625" style="481" bestFit="1" customWidth="1"/>
    <col min="6919" max="6919" width="14.140625" style="481" customWidth="1"/>
    <col min="6920" max="6920" width="7.5703125" style="481" bestFit="1" customWidth="1"/>
    <col min="6921" max="6921" width="8.5703125" style="481" bestFit="1" customWidth="1"/>
    <col min="6922" max="7168" width="15.42578125" style="481"/>
    <col min="7169" max="7169" width="9.5703125" style="481" bestFit="1" customWidth="1"/>
    <col min="7170" max="7170" width="13.42578125" style="481" bestFit="1" customWidth="1"/>
    <col min="7171" max="7171" width="5.85546875" style="481" bestFit="1" customWidth="1"/>
    <col min="7172" max="7172" width="41.7109375" style="481" customWidth="1"/>
    <col min="7173" max="7173" width="3.85546875" style="481" bestFit="1" customWidth="1"/>
    <col min="7174" max="7174" width="17.140625" style="481" bestFit="1" customWidth="1"/>
    <col min="7175" max="7175" width="14.140625" style="481" customWidth="1"/>
    <col min="7176" max="7176" width="7.5703125" style="481" bestFit="1" customWidth="1"/>
    <col min="7177" max="7177" width="8.5703125" style="481" bestFit="1" customWidth="1"/>
    <col min="7178" max="7424" width="15.42578125" style="481"/>
    <col min="7425" max="7425" width="9.5703125" style="481" bestFit="1" customWidth="1"/>
    <col min="7426" max="7426" width="13.42578125" style="481" bestFit="1" customWidth="1"/>
    <col min="7427" max="7427" width="5.85546875" style="481" bestFit="1" customWidth="1"/>
    <col min="7428" max="7428" width="41.7109375" style="481" customWidth="1"/>
    <col min="7429" max="7429" width="3.85546875" style="481" bestFit="1" customWidth="1"/>
    <col min="7430" max="7430" width="17.140625" style="481" bestFit="1" customWidth="1"/>
    <col min="7431" max="7431" width="14.140625" style="481" customWidth="1"/>
    <col min="7432" max="7432" width="7.5703125" style="481" bestFit="1" customWidth="1"/>
    <col min="7433" max="7433" width="8.5703125" style="481" bestFit="1" customWidth="1"/>
    <col min="7434" max="7680" width="15.42578125" style="481"/>
    <col min="7681" max="7681" width="9.5703125" style="481" bestFit="1" customWidth="1"/>
    <col min="7682" max="7682" width="13.42578125" style="481" bestFit="1" customWidth="1"/>
    <col min="7683" max="7683" width="5.85546875" style="481" bestFit="1" customWidth="1"/>
    <col min="7684" max="7684" width="41.7109375" style="481" customWidth="1"/>
    <col min="7685" max="7685" width="3.85546875" style="481" bestFit="1" customWidth="1"/>
    <col min="7686" max="7686" width="17.140625" style="481" bestFit="1" customWidth="1"/>
    <col min="7687" max="7687" width="14.140625" style="481" customWidth="1"/>
    <col min="7688" max="7688" width="7.5703125" style="481" bestFit="1" customWidth="1"/>
    <col min="7689" max="7689" width="8.5703125" style="481" bestFit="1" customWidth="1"/>
    <col min="7690" max="7936" width="15.42578125" style="481"/>
    <col min="7937" max="7937" width="9.5703125" style="481" bestFit="1" customWidth="1"/>
    <col min="7938" max="7938" width="13.42578125" style="481" bestFit="1" customWidth="1"/>
    <col min="7939" max="7939" width="5.85546875" style="481" bestFit="1" customWidth="1"/>
    <col min="7940" max="7940" width="41.7109375" style="481" customWidth="1"/>
    <col min="7941" max="7941" width="3.85546875" style="481" bestFit="1" customWidth="1"/>
    <col min="7942" max="7942" width="17.140625" style="481" bestFit="1" customWidth="1"/>
    <col min="7943" max="7943" width="14.140625" style="481" customWidth="1"/>
    <col min="7944" max="7944" width="7.5703125" style="481" bestFit="1" customWidth="1"/>
    <col min="7945" max="7945" width="8.5703125" style="481" bestFit="1" customWidth="1"/>
    <col min="7946" max="8192" width="15.42578125" style="481"/>
    <col min="8193" max="8193" width="9.5703125" style="481" bestFit="1" customWidth="1"/>
    <col min="8194" max="8194" width="13.42578125" style="481" bestFit="1" customWidth="1"/>
    <col min="8195" max="8195" width="5.85546875" style="481" bestFit="1" customWidth="1"/>
    <col min="8196" max="8196" width="41.7109375" style="481" customWidth="1"/>
    <col min="8197" max="8197" width="3.85546875" style="481" bestFit="1" customWidth="1"/>
    <col min="8198" max="8198" width="17.140625" style="481" bestFit="1" customWidth="1"/>
    <col min="8199" max="8199" width="14.140625" style="481" customWidth="1"/>
    <col min="8200" max="8200" width="7.5703125" style="481" bestFit="1" customWidth="1"/>
    <col min="8201" max="8201" width="8.5703125" style="481" bestFit="1" customWidth="1"/>
    <col min="8202" max="8448" width="15.42578125" style="481"/>
    <col min="8449" max="8449" width="9.5703125" style="481" bestFit="1" customWidth="1"/>
    <col min="8450" max="8450" width="13.42578125" style="481" bestFit="1" customWidth="1"/>
    <col min="8451" max="8451" width="5.85546875" style="481" bestFit="1" customWidth="1"/>
    <col min="8452" max="8452" width="41.7109375" style="481" customWidth="1"/>
    <col min="8453" max="8453" width="3.85546875" style="481" bestFit="1" customWidth="1"/>
    <col min="8454" max="8454" width="17.140625" style="481" bestFit="1" customWidth="1"/>
    <col min="8455" max="8455" width="14.140625" style="481" customWidth="1"/>
    <col min="8456" max="8456" width="7.5703125" style="481" bestFit="1" customWidth="1"/>
    <col min="8457" max="8457" width="8.5703125" style="481" bestFit="1" customWidth="1"/>
    <col min="8458" max="8704" width="15.42578125" style="481"/>
    <col min="8705" max="8705" width="9.5703125" style="481" bestFit="1" customWidth="1"/>
    <col min="8706" max="8706" width="13.42578125" style="481" bestFit="1" customWidth="1"/>
    <col min="8707" max="8707" width="5.85546875" style="481" bestFit="1" customWidth="1"/>
    <col min="8708" max="8708" width="41.7109375" style="481" customWidth="1"/>
    <col min="8709" max="8709" width="3.85546875" style="481" bestFit="1" customWidth="1"/>
    <col min="8710" max="8710" width="17.140625" style="481" bestFit="1" customWidth="1"/>
    <col min="8711" max="8711" width="14.140625" style="481" customWidth="1"/>
    <col min="8712" max="8712" width="7.5703125" style="481" bestFit="1" customWidth="1"/>
    <col min="8713" max="8713" width="8.5703125" style="481" bestFit="1" customWidth="1"/>
    <col min="8714" max="8960" width="15.42578125" style="481"/>
    <col min="8961" max="8961" width="9.5703125" style="481" bestFit="1" customWidth="1"/>
    <col min="8962" max="8962" width="13.42578125" style="481" bestFit="1" customWidth="1"/>
    <col min="8963" max="8963" width="5.85546875" style="481" bestFit="1" customWidth="1"/>
    <col min="8964" max="8964" width="41.7109375" style="481" customWidth="1"/>
    <col min="8965" max="8965" width="3.85546875" style="481" bestFit="1" customWidth="1"/>
    <col min="8966" max="8966" width="17.140625" style="481" bestFit="1" customWidth="1"/>
    <col min="8967" max="8967" width="14.140625" style="481" customWidth="1"/>
    <col min="8968" max="8968" width="7.5703125" style="481" bestFit="1" customWidth="1"/>
    <col min="8969" max="8969" width="8.5703125" style="481" bestFit="1" customWidth="1"/>
    <col min="8970" max="9216" width="15.42578125" style="481"/>
    <col min="9217" max="9217" width="9.5703125" style="481" bestFit="1" customWidth="1"/>
    <col min="9218" max="9218" width="13.42578125" style="481" bestFit="1" customWidth="1"/>
    <col min="9219" max="9219" width="5.85546875" style="481" bestFit="1" customWidth="1"/>
    <col min="9220" max="9220" width="41.7109375" style="481" customWidth="1"/>
    <col min="9221" max="9221" width="3.85546875" style="481" bestFit="1" customWidth="1"/>
    <col min="9222" max="9222" width="17.140625" style="481" bestFit="1" customWidth="1"/>
    <col min="9223" max="9223" width="14.140625" style="481" customWidth="1"/>
    <col min="9224" max="9224" width="7.5703125" style="481" bestFit="1" customWidth="1"/>
    <col min="9225" max="9225" width="8.5703125" style="481" bestFit="1" customWidth="1"/>
    <col min="9226" max="9472" width="15.42578125" style="481"/>
    <col min="9473" max="9473" width="9.5703125" style="481" bestFit="1" customWidth="1"/>
    <col min="9474" max="9474" width="13.42578125" style="481" bestFit="1" customWidth="1"/>
    <col min="9475" max="9475" width="5.85546875" style="481" bestFit="1" customWidth="1"/>
    <col min="9476" max="9476" width="41.7109375" style="481" customWidth="1"/>
    <col min="9477" max="9477" width="3.85546875" style="481" bestFit="1" customWidth="1"/>
    <col min="9478" max="9478" width="17.140625" style="481" bestFit="1" customWidth="1"/>
    <col min="9479" max="9479" width="14.140625" style="481" customWidth="1"/>
    <col min="9480" max="9480" width="7.5703125" style="481" bestFit="1" customWidth="1"/>
    <col min="9481" max="9481" width="8.5703125" style="481" bestFit="1" customWidth="1"/>
    <col min="9482" max="9728" width="15.42578125" style="481"/>
    <col min="9729" max="9729" width="9.5703125" style="481" bestFit="1" customWidth="1"/>
    <col min="9730" max="9730" width="13.42578125" style="481" bestFit="1" customWidth="1"/>
    <col min="9731" max="9731" width="5.85546875" style="481" bestFit="1" customWidth="1"/>
    <col min="9732" max="9732" width="41.7109375" style="481" customWidth="1"/>
    <col min="9733" max="9733" width="3.85546875" style="481" bestFit="1" customWidth="1"/>
    <col min="9734" max="9734" width="17.140625" style="481" bestFit="1" customWidth="1"/>
    <col min="9735" max="9735" width="14.140625" style="481" customWidth="1"/>
    <col min="9736" max="9736" width="7.5703125" style="481" bestFit="1" customWidth="1"/>
    <col min="9737" max="9737" width="8.5703125" style="481" bestFit="1" customWidth="1"/>
    <col min="9738" max="9984" width="15.42578125" style="481"/>
    <col min="9985" max="9985" width="9.5703125" style="481" bestFit="1" customWidth="1"/>
    <col min="9986" max="9986" width="13.42578125" style="481" bestFit="1" customWidth="1"/>
    <col min="9987" max="9987" width="5.85546875" style="481" bestFit="1" customWidth="1"/>
    <col min="9988" max="9988" width="41.7109375" style="481" customWidth="1"/>
    <col min="9989" max="9989" width="3.85546875" style="481" bestFit="1" customWidth="1"/>
    <col min="9990" max="9990" width="17.140625" style="481" bestFit="1" customWidth="1"/>
    <col min="9991" max="9991" width="14.140625" style="481" customWidth="1"/>
    <col min="9992" max="9992" width="7.5703125" style="481" bestFit="1" customWidth="1"/>
    <col min="9993" max="9993" width="8.5703125" style="481" bestFit="1" customWidth="1"/>
    <col min="9994" max="10240" width="15.42578125" style="481"/>
    <col min="10241" max="10241" width="9.5703125" style="481" bestFit="1" customWidth="1"/>
    <col min="10242" max="10242" width="13.42578125" style="481" bestFit="1" customWidth="1"/>
    <col min="10243" max="10243" width="5.85546875" style="481" bestFit="1" customWidth="1"/>
    <col min="10244" max="10244" width="41.7109375" style="481" customWidth="1"/>
    <col min="10245" max="10245" width="3.85546875" style="481" bestFit="1" customWidth="1"/>
    <col min="10246" max="10246" width="17.140625" style="481" bestFit="1" customWidth="1"/>
    <col min="10247" max="10247" width="14.140625" style="481" customWidth="1"/>
    <col min="10248" max="10248" width="7.5703125" style="481" bestFit="1" customWidth="1"/>
    <col min="10249" max="10249" width="8.5703125" style="481" bestFit="1" customWidth="1"/>
    <col min="10250" max="10496" width="15.42578125" style="481"/>
    <col min="10497" max="10497" width="9.5703125" style="481" bestFit="1" customWidth="1"/>
    <col min="10498" max="10498" width="13.42578125" style="481" bestFit="1" customWidth="1"/>
    <col min="10499" max="10499" width="5.85546875" style="481" bestFit="1" customWidth="1"/>
    <col min="10500" max="10500" width="41.7109375" style="481" customWidth="1"/>
    <col min="10501" max="10501" width="3.85546875" style="481" bestFit="1" customWidth="1"/>
    <col min="10502" max="10502" width="17.140625" style="481" bestFit="1" customWidth="1"/>
    <col min="10503" max="10503" width="14.140625" style="481" customWidth="1"/>
    <col min="10504" max="10504" width="7.5703125" style="481" bestFit="1" customWidth="1"/>
    <col min="10505" max="10505" width="8.5703125" style="481" bestFit="1" customWidth="1"/>
    <col min="10506" max="10752" width="15.42578125" style="481"/>
    <col min="10753" max="10753" width="9.5703125" style="481" bestFit="1" customWidth="1"/>
    <col min="10754" max="10754" width="13.42578125" style="481" bestFit="1" customWidth="1"/>
    <col min="10755" max="10755" width="5.85546875" style="481" bestFit="1" customWidth="1"/>
    <col min="10756" max="10756" width="41.7109375" style="481" customWidth="1"/>
    <col min="10757" max="10757" width="3.85546875" style="481" bestFit="1" customWidth="1"/>
    <col min="10758" max="10758" width="17.140625" style="481" bestFit="1" customWidth="1"/>
    <col min="10759" max="10759" width="14.140625" style="481" customWidth="1"/>
    <col min="10760" max="10760" width="7.5703125" style="481" bestFit="1" customWidth="1"/>
    <col min="10761" max="10761" width="8.5703125" style="481" bestFit="1" customWidth="1"/>
    <col min="10762" max="11008" width="15.42578125" style="481"/>
    <col min="11009" max="11009" width="9.5703125" style="481" bestFit="1" customWidth="1"/>
    <col min="11010" max="11010" width="13.42578125" style="481" bestFit="1" customWidth="1"/>
    <col min="11011" max="11011" width="5.85546875" style="481" bestFit="1" customWidth="1"/>
    <col min="11012" max="11012" width="41.7109375" style="481" customWidth="1"/>
    <col min="11013" max="11013" width="3.85546875" style="481" bestFit="1" customWidth="1"/>
    <col min="11014" max="11014" width="17.140625" style="481" bestFit="1" customWidth="1"/>
    <col min="11015" max="11015" width="14.140625" style="481" customWidth="1"/>
    <col min="11016" max="11016" width="7.5703125" style="481" bestFit="1" customWidth="1"/>
    <col min="11017" max="11017" width="8.5703125" style="481" bestFit="1" customWidth="1"/>
    <col min="11018" max="11264" width="15.42578125" style="481"/>
    <col min="11265" max="11265" width="9.5703125" style="481" bestFit="1" customWidth="1"/>
    <col min="11266" max="11266" width="13.42578125" style="481" bestFit="1" customWidth="1"/>
    <col min="11267" max="11267" width="5.85546875" style="481" bestFit="1" customWidth="1"/>
    <col min="11268" max="11268" width="41.7109375" style="481" customWidth="1"/>
    <col min="11269" max="11269" width="3.85546875" style="481" bestFit="1" customWidth="1"/>
    <col min="11270" max="11270" width="17.140625" style="481" bestFit="1" customWidth="1"/>
    <col min="11271" max="11271" width="14.140625" style="481" customWidth="1"/>
    <col min="11272" max="11272" width="7.5703125" style="481" bestFit="1" customWidth="1"/>
    <col min="11273" max="11273" width="8.5703125" style="481" bestFit="1" customWidth="1"/>
    <col min="11274" max="11520" width="15.42578125" style="481"/>
    <col min="11521" max="11521" width="9.5703125" style="481" bestFit="1" customWidth="1"/>
    <col min="11522" max="11522" width="13.42578125" style="481" bestFit="1" customWidth="1"/>
    <col min="11523" max="11523" width="5.85546875" style="481" bestFit="1" customWidth="1"/>
    <col min="11524" max="11524" width="41.7109375" style="481" customWidth="1"/>
    <col min="11525" max="11525" width="3.85546875" style="481" bestFit="1" customWidth="1"/>
    <col min="11526" max="11526" width="17.140625" style="481" bestFit="1" customWidth="1"/>
    <col min="11527" max="11527" width="14.140625" style="481" customWidth="1"/>
    <col min="11528" max="11528" width="7.5703125" style="481" bestFit="1" customWidth="1"/>
    <col min="11529" max="11529" width="8.5703125" style="481" bestFit="1" customWidth="1"/>
    <col min="11530" max="11776" width="15.42578125" style="481"/>
    <col min="11777" max="11777" width="9.5703125" style="481" bestFit="1" customWidth="1"/>
    <col min="11778" max="11778" width="13.42578125" style="481" bestFit="1" customWidth="1"/>
    <col min="11779" max="11779" width="5.85546875" style="481" bestFit="1" customWidth="1"/>
    <col min="11780" max="11780" width="41.7109375" style="481" customWidth="1"/>
    <col min="11781" max="11781" width="3.85546875" style="481" bestFit="1" customWidth="1"/>
    <col min="11782" max="11782" width="17.140625" style="481" bestFit="1" customWidth="1"/>
    <col min="11783" max="11783" width="14.140625" style="481" customWidth="1"/>
    <col min="11784" max="11784" width="7.5703125" style="481" bestFit="1" customWidth="1"/>
    <col min="11785" max="11785" width="8.5703125" style="481" bestFit="1" customWidth="1"/>
    <col min="11786" max="12032" width="15.42578125" style="481"/>
    <col min="12033" max="12033" width="9.5703125" style="481" bestFit="1" customWidth="1"/>
    <col min="12034" max="12034" width="13.42578125" style="481" bestFit="1" customWidth="1"/>
    <col min="12035" max="12035" width="5.85546875" style="481" bestFit="1" customWidth="1"/>
    <col min="12036" max="12036" width="41.7109375" style="481" customWidth="1"/>
    <col min="12037" max="12037" width="3.85546875" style="481" bestFit="1" customWidth="1"/>
    <col min="12038" max="12038" width="17.140625" style="481" bestFit="1" customWidth="1"/>
    <col min="12039" max="12039" width="14.140625" style="481" customWidth="1"/>
    <col min="12040" max="12040" width="7.5703125" style="481" bestFit="1" customWidth="1"/>
    <col min="12041" max="12041" width="8.5703125" style="481" bestFit="1" customWidth="1"/>
    <col min="12042" max="12288" width="15.42578125" style="481"/>
    <col min="12289" max="12289" width="9.5703125" style="481" bestFit="1" customWidth="1"/>
    <col min="12290" max="12290" width="13.42578125" style="481" bestFit="1" customWidth="1"/>
    <col min="12291" max="12291" width="5.85546875" style="481" bestFit="1" customWidth="1"/>
    <col min="12292" max="12292" width="41.7109375" style="481" customWidth="1"/>
    <col min="12293" max="12293" width="3.85546875" style="481" bestFit="1" customWidth="1"/>
    <col min="12294" max="12294" width="17.140625" style="481" bestFit="1" customWidth="1"/>
    <col min="12295" max="12295" width="14.140625" style="481" customWidth="1"/>
    <col min="12296" max="12296" width="7.5703125" style="481" bestFit="1" customWidth="1"/>
    <col min="12297" max="12297" width="8.5703125" style="481" bestFit="1" customWidth="1"/>
    <col min="12298" max="12544" width="15.42578125" style="481"/>
    <col min="12545" max="12545" width="9.5703125" style="481" bestFit="1" customWidth="1"/>
    <col min="12546" max="12546" width="13.42578125" style="481" bestFit="1" customWidth="1"/>
    <col min="12547" max="12547" width="5.85546875" style="481" bestFit="1" customWidth="1"/>
    <col min="12548" max="12548" width="41.7109375" style="481" customWidth="1"/>
    <col min="12549" max="12549" width="3.85546875" style="481" bestFit="1" customWidth="1"/>
    <col min="12550" max="12550" width="17.140625" style="481" bestFit="1" customWidth="1"/>
    <col min="12551" max="12551" width="14.140625" style="481" customWidth="1"/>
    <col min="12552" max="12552" width="7.5703125" style="481" bestFit="1" customWidth="1"/>
    <col min="12553" max="12553" width="8.5703125" style="481" bestFit="1" customWidth="1"/>
    <col min="12554" max="12800" width="15.42578125" style="481"/>
    <col min="12801" max="12801" width="9.5703125" style="481" bestFit="1" customWidth="1"/>
    <col min="12802" max="12802" width="13.42578125" style="481" bestFit="1" customWidth="1"/>
    <col min="12803" max="12803" width="5.85546875" style="481" bestFit="1" customWidth="1"/>
    <col min="12804" max="12804" width="41.7109375" style="481" customWidth="1"/>
    <col min="12805" max="12805" width="3.85546875" style="481" bestFit="1" customWidth="1"/>
    <col min="12806" max="12806" width="17.140625" style="481" bestFit="1" customWidth="1"/>
    <col min="12807" max="12807" width="14.140625" style="481" customWidth="1"/>
    <col min="12808" max="12808" width="7.5703125" style="481" bestFit="1" customWidth="1"/>
    <col min="12809" max="12809" width="8.5703125" style="481" bestFit="1" customWidth="1"/>
    <col min="12810" max="13056" width="15.42578125" style="481"/>
    <col min="13057" max="13057" width="9.5703125" style="481" bestFit="1" customWidth="1"/>
    <col min="13058" max="13058" width="13.42578125" style="481" bestFit="1" customWidth="1"/>
    <col min="13059" max="13059" width="5.85546875" style="481" bestFit="1" customWidth="1"/>
    <col min="13060" max="13060" width="41.7109375" style="481" customWidth="1"/>
    <col min="13061" max="13061" width="3.85546875" style="481" bestFit="1" customWidth="1"/>
    <col min="13062" max="13062" width="17.140625" style="481" bestFit="1" customWidth="1"/>
    <col min="13063" max="13063" width="14.140625" style="481" customWidth="1"/>
    <col min="13064" max="13064" width="7.5703125" style="481" bestFit="1" customWidth="1"/>
    <col min="13065" max="13065" width="8.5703125" style="481" bestFit="1" customWidth="1"/>
    <col min="13066" max="13312" width="15.42578125" style="481"/>
    <col min="13313" max="13313" width="9.5703125" style="481" bestFit="1" customWidth="1"/>
    <col min="13314" max="13314" width="13.42578125" style="481" bestFit="1" customWidth="1"/>
    <col min="13315" max="13315" width="5.85546875" style="481" bestFit="1" customWidth="1"/>
    <col min="13316" max="13316" width="41.7109375" style="481" customWidth="1"/>
    <col min="13317" max="13317" width="3.85546875" style="481" bestFit="1" customWidth="1"/>
    <col min="13318" max="13318" width="17.140625" style="481" bestFit="1" customWidth="1"/>
    <col min="13319" max="13319" width="14.140625" style="481" customWidth="1"/>
    <col min="13320" max="13320" width="7.5703125" style="481" bestFit="1" customWidth="1"/>
    <col min="13321" max="13321" width="8.5703125" style="481" bestFit="1" customWidth="1"/>
    <col min="13322" max="13568" width="15.42578125" style="481"/>
    <col min="13569" max="13569" width="9.5703125" style="481" bestFit="1" customWidth="1"/>
    <col min="13570" max="13570" width="13.42578125" style="481" bestFit="1" customWidth="1"/>
    <col min="13571" max="13571" width="5.85546875" style="481" bestFit="1" customWidth="1"/>
    <col min="13572" max="13572" width="41.7109375" style="481" customWidth="1"/>
    <col min="13573" max="13573" width="3.85546875" style="481" bestFit="1" customWidth="1"/>
    <col min="13574" max="13574" width="17.140625" style="481" bestFit="1" customWidth="1"/>
    <col min="13575" max="13575" width="14.140625" style="481" customWidth="1"/>
    <col min="13576" max="13576" width="7.5703125" style="481" bestFit="1" customWidth="1"/>
    <col min="13577" max="13577" width="8.5703125" style="481" bestFit="1" customWidth="1"/>
    <col min="13578" max="13824" width="15.42578125" style="481"/>
    <col min="13825" max="13825" width="9.5703125" style="481" bestFit="1" customWidth="1"/>
    <col min="13826" max="13826" width="13.42578125" style="481" bestFit="1" customWidth="1"/>
    <col min="13827" max="13827" width="5.85546875" style="481" bestFit="1" customWidth="1"/>
    <col min="13828" max="13828" width="41.7109375" style="481" customWidth="1"/>
    <col min="13829" max="13829" width="3.85546875" style="481" bestFit="1" customWidth="1"/>
    <col min="13830" max="13830" width="17.140625" style="481" bestFit="1" customWidth="1"/>
    <col min="13831" max="13831" width="14.140625" style="481" customWidth="1"/>
    <col min="13832" max="13832" width="7.5703125" style="481" bestFit="1" customWidth="1"/>
    <col min="13833" max="13833" width="8.5703125" style="481" bestFit="1" customWidth="1"/>
    <col min="13834" max="14080" width="15.42578125" style="481"/>
    <col min="14081" max="14081" width="9.5703125" style="481" bestFit="1" customWidth="1"/>
    <col min="14082" max="14082" width="13.42578125" style="481" bestFit="1" customWidth="1"/>
    <col min="14083" max="14083" width="5.85546875" style="481" bestFit="1" customWidth="1"/>
    <col min="14084" max="14084" width="41.7109375" style="481" customWidth="1"/>
    <col min="14085" max="14085" width="3.85546875" style="481" bestFit="1" customWidth="1"/>
    <col min="14086" max="14086" width="17.140625" style="481" bestFit="1" customWidth="1"/>
    <col min="14087" max="14087" width="14.140625" style="481" customWidth="1"/>
    <col min="14088" max="14088" width="7.5703125" style="481" bestFit="1" customWidth="1"/>
    <col min="14089" max="14089" width="8.5703125" style="481" bestFit="1" customWidth="1"/>
    <col min="14090" max="14336" width="15.42578125" style="481"/>
    <col min="14337" max="14337" width="9.5703125" style="481" bestFit="1" customWidth="1"/>
    <col min="14338" max="14338" width="13.42578125" style="481" bestFit="1" customWidth="1"/>
    <col min="14339" max="14339" width="5.85546875" style="481" bestFit="1" customWidth="1"/>
    <col min="14340" max="14340" width="41.7109375" style="481" customWidth="1"/>
    <col min="14341" max="14341" width="3.85546875" style="481" bestFit="1" customWidth="1"/>
    <col min="14342" max="14342" width="17.140625" style="481" bestFit="1" customWidth="1"/>
    <col min="14343" max="14343" width="14.140625" style="481" customWidth="1"/>
    <col min="14344" max="14344" width="7.5703125" style="481" bestFit="1" customWidth="1"/>
    <col min="14345" max="14345" width="8.5703125" style="481" bestFit="1" customWidth="1"/>
    <col min="14346" max="14592" width="15.42578125" style="481"/>
    <col min="14593" max="14593" width="9.5703125" style="481" bestFit="1" customWidth="1"/>
    <col min="14594" max="14594" width="13.42578125" style="481" bestFit="1" customWidth="1"/>
    <col min="14595" max="14595" width="5.85546875" style="481" bestFit="1" customWidth="1"/>
    <col min="14596" max="14596" width="41.7109375" style="481" customWidth="1"/>
    <col min="14597" max="14597" width="3.85546875" style="481" bestFit="1" customWidth="1"/>
    <col min="14598" max="14598" width="17.140625" style="481" bestFit="1" customWidth="1"/>
    <col min="14599" max="14599" width="14.140625" style="481" customWidth="1"/>
    <col min="14600" max="14600" width="7.5703125" style="481" bestFit="1" customWidth="1"/>
    <col min="14601" max="14601" width="8.5703125" style="481" bestFit="1" customWidth="1"/>
    <col min="14602" max="14848" width="15.42578125" style="481"/>
    <col min="14849" max="14849" width="9.5703125" style="481" bestFit="1" customWidth="1"/>
    <col min="14850" max="14850" width="13.42578125" style="481" bestFit="1" customWidth="1"/>
    <col min="14851" max="14851" width="5.85546875" style="481" bestFit="1" customWidth="1"/>
    <col min="14852" max="14852" width="41.7109375" style="481" customWidth="1"/>
    <col min="14853" max="14853" width="3.85546875" style="481" bestFit="1" customWidth="1"/>
    <col min="14854" max="14854" width="17.140625" style="481" bestFit="1" customWidth="1"/>
    <col min="14855" max="14855" width="14.140625" style="481" customWidth="1"/>
    <col min="14856" max="14856" width="7.5703125" style="481" bestFit="1" customWidth="1"/>
    <col min="14857" max="14857" width="8.5703125" style="481" bestFit="1" customWidth="1"/>
    <col min="14858" max="15104" width="15.42578125" style="481"/>
    <col min="15105" max="15105" width="9.5703125" style="481" bestFit="1" customWidth="1"/>
    <col min="15106" max="15106" width="13.42578125" style="481" bestFit="1" customWidth="1"/>
    <col min="15107" max="15107" width="5.85546875" style="481" bestFit="1" customWidth="1"/>
    <col min="15108" max="15108" width="41.7109375" style="481" customWidth="1"/>
    <col min="15109" max="15109" width="3.85546875" style="481" bestFit="1" customWidth="1"/>
    <col min="15110" max="15110" width="17.140625" style="481" bestFit="1" customWidth="1"/>
    <col min="15111" max="15111" width="14.140625" style="481" customWidth="1"/>
    <col min="15112" max="15112" width="7.5703125" style="481" bestFit="1" customWidth="1"/>
    <col min="15113" max="15113" width="8.5703125" style="481" bestFit="1" customWidth="1"/>
    <col min="15114" max="15360" width="15.42578125" style="481"/>
    <col min="15361" max="15361" width="9.5703125" style="481" bestFit="1" customWidth="1"/>
    <col min="15362" max="15362" width="13.42578125" style="481" bestFit="1" customWidth="1"/>
    <col min="15363" max="15363" width="5.85546875" style="481" bestFit="1" customWidth="1"/>
    <col min="15364" max="15364" width="41.7109375" style="481" customWidth="1"/>
    <col min="15365" max="15365" width="3.85546875" style="481" bestFit="1" customWidth="1"/>
    <col min="15366" max="15366" width="17.140625" style="481" bestFit="1" customWidth="1"/>
    <col min="15367" max="15367" width="14.140625" style="481" customWidth="1"/>
    <col min="15368" max="15368" width="7.5703125" style="481" bestFit="1" customWidth="1"/>
    <col min="15369" max="15369" width="8.5703125" style="481" bestFit="1" customWidth="1"/>
    <col min="15370" max="15616" width="15.42578125" style="481"/>
    <col min="15617" max="15617" width="9.5703125" style="481" bestFit="1" customWidth="1"/>
    <col min="15618" max="15618" width="13.42578125" style="481" bestFit="1" customWidth="1"/>
    <col min="15619" max="15619" width="5.85546875" style="481" bestFit="1" customWidth="1"/>
    <col min="15620" max="15620" width="41.7109375" style="481" customWidth="1"/>
    <col min="15621" max="15621" width="3.85546875" style="481" bestFit="1" customWidth="1"/>
    <col min="15622" max="15622" width="17.140625" style="481" bestFit="1" customWidth="1"/>
    <col min="15623" max="15623" width="14.140625" style="481" customWidth="1"/>
    <col min="15624" max="15624" width="7.5703125" style="481" bestFit="1" customWidth="1"/>
    <col min="15625" max="15625" width="8.5703125" style="481" bestFit="1" customWidth="1"/>
    <col min="15626" max="15872" width="15.42578125" style="481"/>
    <col min="15873" max="15873" width="9.5703125" style="481" bestFit="1" customWidth="1"/>
    <col min="15874" max="15874" width="13.42578125" style="481" bestFit="1" customWidth="1"/>
    <col min="15875" max="15875" width="5.85546875" style="481" bestFit="1" customWidth="1"/>
    <col min="15876" max="15876" width="41.7109375" style="481" customWidth="1"/>
    <col min="15877" max="15877" width="3.85546875" style="481" bestFit="1" customWidth="1"/>
    <col min="15878" max="15878" width="17.140625" style="481" bestFit="1" customWidth="1"/>
    <col min="15879" max="15879" width="14.140625" style="481" customWidth="1"/>
    <col min="15880" max="15880" width="7.5703125" style="481" bestFit="1" customWidth="1"/>
    <col min="15881" max="15881" width="8.5703125" style="481" bestFit="1" customWidth="1"/>
    <col min="15882" max="16128" width="15.42578125" style="481"/>
    <col min="16129" max="16129" width="9.5703125" style="481" bestFit="1" customWidth="1"/>
    <col min="16130" max="16130" width="13.42578125" style="481" bestFit="1" customWidth="1"/>
    <col min="16131" max="16131" width="5.85546875" style="481" bestFit="1" customWidth="1"/>
    <col min="16132" max="16132" width="41.7109375" style="481" customWidth="1"/>
    <col min="16133" max="16133" width="3.85546875" style="481" bestFit="1" customWidth="1"/>
    <col min="16134" max="16134" width="17.140625" style="481" bestFit="1" customWidth="1"/>
    <col min="16135" max="16135" width="14.140625" style="481" customWidth="1"/>
    <col min="16136" max="16136" width="7.5703125" style="481" bestFit="1" customWidth="1"/>
    <col min="16137" max="16137" width="8.5703125" style="481" bestFit="1" customWidth="1"/>
    <col min="16138" max="16384" width="15.42578125" style="481"/>
  </cols>
  <sheetData>
    <row r="1" spans="1:10" ht="43.5" x14ac:dyDescent="0.25">
      <c r="A1" s="479" t="s">
        <v>552</v>
      </c>
      <c r="B1" s="479" t="s">
        <v>553</v>
      </c>
      <c r="C1" s="479" t="s">
        <v>554</v>
      </c>
      <c r="D1" s="479" t="s">
        <v>555</v>
      </c>
      <c r="E1" s="479" t="s">
        <v>312</v>
      </c>
      <c r="F1" s="479" t="s">
        <v>556</v>
      </c>
    </row>
    <row r="2" spans="1:10" ht="12.75" customHeight="1" x14ac:dyDescent="0.25">
      <c r="A2" s="564">
        <v>1</v>
      </c>
      <c r="B2" s="247">
        <f>'CAP. CARGA SOLOS SAPATAS'!I3</f>
        <v>1</v>
      </c>
      <c r="C2" s="241">
        <v>10</v>
      </c>
      <c r="D2" s="502" t="s">
        <v>272</v>
      </c>
      <c r="E2" s="482">
        <f>'[1]CAP. CARGA DOS SOLOS'!AB4</f>
        <v>3.5</v>
      </c>
      <c r="F2" s="483">
        <f>'CAP. CARGA SOLOS SAPATAS'!AS3</f>
        <v>2.54802639940874</v>
      </c>
    </row>
    <row r="3" spans="1:10" ht="12.75" customHeight="1" x14ac:dyDescent="0.25">
      <c r="A3" s="564"/>
      <c r="B3" s="247">
        <f>'CAP. CARGA SOLOS SAPATAS'!I4</f>
        <v>0.24</v>
      </c>
      <c r="C3" s="241">
        <v>10</v>
      </c>
      <c r="D3" s="502" t="s">
        <v>272</v>
      </c>
      <c r="E3" s="484"/>
      <c r="F3" s="485"/>
    </row>
    <row r="4" spans="1:10" ht="12.75" customHeight="1" x14ac:dyDescent="0.25">
      <c r="A4" s="564"/>
      <c r="B4" s="247">
        <f>'CAP. CARGA SOLOS SAPATAS'!I5</f>
        <v>0.26</v>
      </c>
      <c r="C4" s="241">
        <v>19</v>
      </c>
      <c r="D4" s="502" t="s">
        <v>272</v>
      </c>
      <c r="E4" s="484"/>
      <c r="F4" s="485"/>
    </row>
    <row r="5" spans="1:10" ht="12.75" customHeight="1" x14ac:dyDescent="0.25">
      <c r="A5" s="564"/>
      <c r="B5" s="247">
        <f>'CAP. CARGA SOLOS SAPATAS'!I6</f>
        <v>0</v>
      </c>
      <c r="C5" s="241">
        <v>19</v>
      </c>
      <c r="D5" s="502" t="s">
        <v>275</v>
      </c>
      <c r="E5" s="486"/>
      <c r="F5" s="487"/>
    </row>
    <row r="6" spans="1:10" ht="3.75" customHeight="1" x14ac:dyDescent="0.25">
      <c r="B6" s="488"/>
      <c r="C6" s="489"/>
    </row>
    <row r="7" spans="1:10" ht="12.75" customHeight="1" x14ac:dyDescent="0.25">
      <c r="A7" s="565">
        <v>1</v>
      </c>
      <c r="B7" s="503">
        <v>1</v>
      </c>
      <c r="C7" s="504">
        <v>18</v>
      </c>
      <c r="D7" s="502" t="s">
        <v>272</v>
      </c>
      <c r="E7" s="566">
        <v>3.5</v>
      </c>
      <c r="F7" s="569">
        <v>2.35</v>
      </c>
      <c r="G7" s="493"/>
      <c r="H7" s="494"/>
      <c r="I7" s="494"/>
      <c r="J7" s="495"/>
    </row>
    <row r="8" spans="1:10" ht="12.75" customHeight="1" x14ac:dyDescent="0.25">
      <c r="A8" s="565"/>
      <c r="B8" s="503">
        <v>1.28</v>
      </c>
      <c r="C8" s="504">
        <v>18</v>
      </c>
      <c r="D8" s="502" t="s">
        <v>272</v>
      </c>
      <c r="E8" s="567"/>
      <c r="F8" s="569"/>
      <c r="G8" s="493"/>
      <c r="H8" s="494"/>
      <c r="I8" s="494"/>
      <c r="J8" s="495"/>
    </row>
    <row r="9" spans="1:10" ht="12.75" customHeight="1" x14ac:dyDescent="0.25">
      <c r="A9" s="565"/>
      <c r="B9" s="503">
        <v>1.5</v>
      </c>
      <c r="C9" s="504">
        <v>18</v>
      </c>
      <c r="D9" s="502" t="s">
        <v>272</v>
      </c>
      <c r="E9" s="567"/>
      <c r="F9" s="569"/>
      <c r="G9" s="493"/>
      <c r="H9" s="494"/>
      <c r="I9" s="494"/>
      <c r="J9" s="495"/>
    </row>
    <row r="10" spans="1:10" ht="12.75" customHeight="1" x14ac:dyDescent="0.25">
      <c r="A10" s="565"/>
      <c r="B10" s="503">
        <v>2</v>
      </c>
      <c r="C10" s="504">
        <v>18</v>
      </c>
      <c r="D10" s="502" t="s">
        <v>275</v>
      </c>
      <c r="E10" s="568"/>
      <c r="F10" s="569"/>
      <c r="G10" s="493"/>
      <c r="H10" s="494"/>
      <c r="I10" s="494"/>
      <c r="J10" s="495"/>
    </row>
    <row r="11" spans="1:10" ht="12.75" customHeight="1" x14ac:dyDescent="0.25">
      <c r="A11" s="570">
        <v>2</v>
      </c>
      <c r="B11" s="496">
        <v>1</v>
      </c>
      <c r="C11" s="497">
        <v>10</v>
      </c>
      <c r="D11" s="505" t="s">
        <v>272</v>
      </c>
      <c r="E11" s="571">
        <v>3.5</v>
      </c>
      <c r="F11" s="574">
        <v>2.21</v>
      </c>
      <c r="G11" s="493"/>
      <c r="H11" s="494"/>
      <c r="I11" s="494"/>
      <c r="J11" s="495"/>
    </row>
    <row r="12" spans="1:10" ht="12.75" customHeight="1" x14ac:dyDescent="0.25">
      <c r="A12" s="570"/>
      <c r="B12" s="496">
        <v>1.4</v>
      </c>
      <c r="C12" s="497">
        <v>10</v>
      </c>
      <c r="D12" s="505" t="s">
        <v>272</v>
      </c>
      <c r="E12" s="572"/>
      <c r="F12" s="575"/>
      <c r="G12" s="493"/>
      <c r="H12" s="494"/>
      <c r="I12" s="494"/>
      <c r="J12" s="495"/>
    </row>
    <row r="13" spans="1:10" ht="12.75" customHeight="1" x14ac:dyDescent="0.25">
      <c r="A13" s="570"/>
      <c r="B13" s="496">
        <v>1.5</v>
      </c>
      <c r="C13" s="497">
        <v>19</v>
      </c>
      <c r="D13" s="505" t="s">
        <v>557</v>
      </c>
      <c r="E13" s="572"/>
      <c r="F13" s="575"/>
      <c r="G13" s="493"/>
      <c r="H13" s="494"/>
      <c r="I13" s="494"/>
      <c r="J13" s="495"/>
    </row>
    <row r="14" spans="1:10" ht="12.75" customHeight="1" x14ac:dyDescent="0.25">
      <c r="A14" s="570"/>
      <c r="B14" s="496">
        <v>2</v>
      </c>
      <c r="C14" s="497">
        <v>19</v>
      </c>
      <c r="D14" s="505" t="s">
        <v>557</v>
      </c>
      <c r="E14" s="573"/>
      <c r="F14" s="576"/>
      <c r="G14" s="493"/>
      <c r="H14" s="494"/>
      <c r="I14" s="494"/>
      <c r="J14" s="495"/>
    </row>
    <row r="15" spans="1:10" ht="12.75" customHeight="1" x14ac:dyDescent="0.25">
      <c r="A15" s="565">
        <v>3</v>
      </c>
      <c r="B15" s="490">
        <v>1</v>
      </c>
      <c r="C15" s="491">
        <v>11</v>
      </c>
      <c r="D15" s="502" t="s">
        <v>272</v>
      </c>
      <c r="E15" s="577">
        <v>3.5</v>
      </c>
      <c r="F15" s="569">
        <v>2.85</v>
      </c>
      <c r="G15" s="493"/>
      <c r="H15" s="494"/>
      <c r="I15" s="494"/>
      <c r="J15" s="495"/>
    </row>
    <row r="16" spans="1:10" ht="12.75" customHeight="1" x14ac:dyDescent="0.25">
      <c r="A16" s="565"/>
      <c r="B16" s="490">
        <v>1.31</v>
      </c>
      <c r="C16" s="491">
        <v>11</v>
      </c>
      <c r="D16" s="502" t="s">
        <v>272</v>
      </c>
      <c r="E16" s="577"/>
      <c r="F16" s="569"/>
      <c r="G16" s="493"/>
      <c r="H16" s="494"/>
      <c r="I16" s="494"/>
      <c r="J16" s="495"/>
    </row>
    <row r="17" spans="1:10" ht="12.75" customHeight="1" x14ac:dyDescent="0.25">
      <c r="A17" s="565"/>
      <c r="B17" s="490">
        <v>1.5</v>
      </c>
      <c r="C17" s="491">
        <v>22</v>
      </c>
      <c r="D17" s="502" t="s">
        <v>557</v>
      </c>
      <c r="E17" s="577"/>
      <c r="F17" s="569"/>
      <c r="G17" s="493"/>
      <c r="H17" s="495"/>
      <c r="I17" s="495"/>
      <c r="J17" s="495"/>
    </row>
    <row r="18" spans="1:10" ht="12.75" customHeight="1" x14ac:dyDescent="0.25">
      <c r="A18" s="565"/>
      <c r="B18" s="490">
        <v>2</v>
      </c>
      <c r="C18" s="491">
        <v>22</v>
      </c>
      <c r="D18" s="502" t="s">
        <v>557</v>
      </c>
      <c r="E18" s="577"/>
      <c r="F18" s="569"/>
      <c r="G18" s="493"/>
      <c r="H18" s="495"/>
      <c r="I18" s="495"/>
      <c r="J18" s="495"/>
    </row>
    <row r="19" spans="1:10" ht="12.75" customHeight="1" x14ac:dyDescent="0.25">
      <c r="A19" s="570">
        <v>4</v>
      </c>
      <c r="B19" s="496">
        <v>1</v>
      </c>
      <c r="C19" s="497">
        <v>14</v>
      </c>
      <c r="D19" s="505" t="s">
        <v>272</v>
      </c>
      <c r="E19" s="571">
        <v>3.5</v>
      </c>
      <c r="F19" s="574">
        <v>2.5499999999999998</v>
      </c>
      <c r="G19" s="493"/>
      <c r="H19" s="495"/>
      <c r="I19" s="495"/>
      <c r="J19" s="495"/>
    </row>
    <row r="20" spans="1:10" ht="12.75" customHeight="1" x14ac:dyDescent="0.25">
      <c r="A20" s="570"/>
      <c r="B20" s="496">
        <v>1.24</v>
      </c>
      <c r="C20" s="497">
        <v>14</v>
      </c>
      <c r="D20" s="505" t="s">
        <v>272</v>
      </c>
      <c r="E20" s="572"/>
      <c r="F20" s="575"/>
    </row>
    <row r="21" spans="1:10" ht="12.75" customHeight="1" x14ac:dyDescent="0.25">
      <c r="A21" s="570"/>
      <c r="B21" s="496">
        <v>1.5</v>
      </c>
      <c r="C21" s="497">
        <v>20</v>
      </c>
      <c r="D21" s="505" t="s">
        <v>557</v>
      </c>
      <c r="E21" s="572"/>
      <c r="F21" s="575"/>
    </row>
    <row r="22" spans="1:10" ht="12.75" customHeight="1" x14ac:dyDescent="0.25">
      <c r="A22" s="570"/>
      <c r="B22" s="496">
        <v>2</v>
      </c>
      <c r="C22" s="497">
        <v>20</v>
      </c>
      <c r="D22" s="505" t="s">
        <v>557</v>
      </c>
      <c r="E22" s="573"/>
      <c r="F22" s="576"/>
    </row>
    <row r="23" spans="1:10" ht="12.75" customHeight="1" x14ac:dyDescent="0.25">
      <c r="A23" s="565">
        <v>5</v>
      </c>
      <c r="B23" s="490">
        <v>1</v>
      </c>
      <c r="C23" s="499">
        <v>16</v>
      </c>
      <c r="D23" s="500" t="s">
        <v>272</v>
      </c>
      <c r="E23" s="578">
        <v>3.5</v>
      </c>
      <c r="F23" s="581">
        <v>2.48</v>
      </c>
    </row>
    <row r="24" spans="1:10" ht="12.75" customHeight="1" x14ac:dyDescent="0.25">
      <c r="A24" s="565"/>
      <c r="B24" s="490">
        <v>1.31</v>
      </c>
      <c r="C24" s="499">
        <v>16</v>
      </c>
      <c r="D24" s="500" t="s">
        <v>272</v>
      </c>
      <c r="E24" s="579"/>
      <c r="F24" s="582"/>
    </row>
    <row r="25" spans="1:10" ht="12.75" customHeight="1" x14ac:dyDescent="0.25">
      <c r="A25" s="565"/>
      <c r="B25" s="490">
        <v>1.5</v>
      </c>
      <c r="C25" s="499">
        <v>21</v>
      </c>
      <c r="D25" s="500" t="s">
        <v>557</v>
      </c>
      <c r="E25" s="579"/>
      <c r="F25" s="582"/>
    </row>
    <row r="26" spans="1:10" ht="12.75" customHeight="1" x14ac:dyDescent="0.25">
      <c r="A26" s="565"/>
      <c r="B26" s="490">
        <v>2</v>
      </c>
      <c r="C26" s="499">
        <v>21</v>
      </c>
      <c r="D26" s="500" t="s">
        <v>557</v>
      </c>
      <c r="E26" s="580"/>
      <c r="F26" s="583"/>
    </row>
    <row r="27" spans="1:10" ht="12.75" customHeight="1" x14ac:dyDescent="0.25">
      <c r="A27" s="570"/>
      <c r="B27" s="496"/>
      <c r="C27" s="497"/>
      <c r="D27" s="498"/>
      <c r="E27" s="584"/>
      <c r="F27" s="585"/>
    </row>
    <row r="28" spans="1:10" ht="12.75" customHeight="1" x14ac:dyDescent="0.25">
      <c r="A28" s="570"/>
      <c r="B28" s="496"/>
      <c r="C28" s="497"/>
      <c r="D28" s="498"/>
      <c r="E28" s="584"/>
      <c r="F28" s="585"/>
    </row>
    <row r="29" spans="1:10" ht="12.75" customHeight="1" x14ac:dyDescent="0.25">
      <c r="A29" s="570"/>
      <c r="B29" s="496"/>
      <c r="C29" s="497"/>
      <c r="D29" s="498"/>
      <c r="E29" s="584"/>
      <c r="F29" s="585"/>
    </row>
    <row r="30" spans="1:10" ht="12.75" customHeight="1" x14ac:dyDescent="0.25">
      <c r="A30" s="570"/>
      <c r="B30" s="496"/>
      <c r="C30" s="497"/>
      <c r="D30" s="498"/>
      <c r="E30" s="584"/>
      <c r="F30" s="585"/>
    </row>
    <row r="31" spans="1:10" ht="12.75" customHeight="1" x14ac:dyDescent="0.25">
      <c r="A31" s="565"/>
      <c r="B31" s="490"/>
      <c r="C31" s="491"/>
      <c r="D31" s="492"/>
      <c r="E31" s="578"/>
      <c r="F31" s="581"/>
    </row>
    <row r="32" spans="1:10" ht="12.75" customHeight="1" x14ac:dyDescent="0.25">
      <c r="A32" s="565"/>
      <c r="B32" s="490"/>
      <c r="C32" s="491"/>
      <c r="D32" s="492"/>
      <c r="E32" s="579"/>
      <c r="F32" s="582"/>
    </row>
    <row r="33" spans="1:6" ht="12.75" customHeight="1" x14ac:dyDescent="0.25">
      <c r="A33" s="565"/>
      <c r="B33" s="490"/>
      <c r="C33" s="491"/>
      <c r="D33" s="492"/>
      <c r="E33" s="579"/>
      <c r="F33" s="582"/>
    </row>
    <row r="34" spans="1:6" ht="12.75" customHeight="1" x14ac:dyDescent="0.25">
      <c r="A34" s="565"/>
      <c r="B34" s="490"/>
      <c r="C34" s="491"/>
      <c r="D34" s="492"/>
      <c r="E34" s="580"/>
      <c r="F34" s="583"/>
    </row>
    <row r="35" spans="1:6" x14ac:dyDescent="0.25">
      <c r="F35" s="501">
        <f>SMALL(F7:F26,1)</f>
        <v>2.21</v>
      </c>
    </row>
  </sheetData>
  <mergeCells count="22">
    <mergeCell ref="A31:A34"/>
    <mergeCell ref="E31:E34"/>
    <mergeCell ref="F31:F34"/>
    <mergeCell ref="A23:A26"/>
    <mergeCell ref="E23:E26"/>
    <mergeCell ref="F23:F26"/>
    <mergeCell ref="A27:A30"/>
    <mergeCell ref="E27:E30"/>
    <mergeCell ref="F27:F30"/>
    <mergeCell ref="A15:A18"/>
    <mergeCell ref="E15:E18"/>
    <mergeCell ref="F15:F18"/>
    <mergeCell ref="A19:A22"/>
    <mergeCell ref="E19:E22"/>
    <mergeCell ref="F19:F22"/>
    <mergeCell ref="A2:A5"/>
    <mergeCell ref="A7:A10"/>
    <mergeCell ref="E7:E10"/>
    <mergeCell ref="F7:F10"/>
    <mergeCell ref="A11:A14"/>
    <mergeCell ref="E11:E14"/>
    <mergeCell ref="F11:F14"/>
  </mergeCells>
  <dataValidations count="3">
    <dataValidation type="list" allowBlank="1" showInputMessage="1" showErrorMessage="1" sqref="C7:C10 C2:C5">
      <formula1>$DK$3:$DK$61</formula1>
    </dataValidation>
    <dataValidation type="list" allowBlank="1" showInputMessage="1" showErrorMessage="1" sqref="D2:D5">
      <formula1>$DC$3:$DC$13</formula1>
    </dataValidation>
    <dataValidation allowBlank="1" showErrorMessage="1" sqref="D7:D34"/>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B1:W53"/>
  <sheetViews>
    <sheetView zoomScaleNormal="100" workbookViewId="0">
      <selection activeCell="E13" sqref="E13"/>
    </sheetView>
  </sheetViews>
  <sheetFormatPr defaultColWidth="11.85546875" defaultRowHeight="15" zeroHeight="1" x14ac:dyDescent="0.25"/>
  <cols>
    <col min="1" max="1" width="1.7109375" style="286" customWidth="1"/>
    <col min="2" max="2" width="7.5703125" style="286" customWidth="1"/>
    <col min="3" max="3" width="8.5703125" style="286" customWidth="1"/>
    <col min="4" max="4" width="9.140625" style="286" customWidth="1"/>
    <col min="5" max="5" width="29" style="286" customWidth="1"/>
    <col min="6" max="13" width="9.140625" style="286" customWidth="1"/>
    <col min="14" max="14" width="8.85546875" style="286" bestFit="1" customWidth="1"/>
    <col min="15" max="16" width="9.140625" style="286" customWidth="1"/>
    <col min="17" max="17" width="9.85546875" style="286" bestFit="1" customWidth="1"/>
    <col min="18" max="19" width="9.140625" style="286" customWidth="1"/>
    <col min="20" max="20" width="6.42578125" style="286" hidden="1" customWidth="1"/>
    <col min="21" max="21" width="8.42578125" style="286" customWidth="1"/>
    <col min="22" max="22" width="11.85546875" style="286" customWidth="1"/>
    <col min="23" max="16384" width="11.85546875" style="286"/>
  </cols>
  <sheetData>
    <row r="1" spans="2:23" x14ac:dyDescent="0.25"/>
    <row r="2" spans="2:23" x14ac:dyDescent="0.2">
      <c r="P2" s="426"/>
      <c r="Q2" s="603"/>
      <c r="R2" s="603"/>
      <c r="S2" s="427"/>
      <c r="T2" s="150"/>
      <c r="U2" s="150"/>
      <c r="V2" s="150"/>
      <c r="W2" s="150"/>
    </row>
    <row r="3" spans="2:23" x14ac:dyDescent="0.2">
      <c r="B3" s="284"/>
      <c r="C3" s="593" t="s">
        <v>68</v>
      </c>
      <c r="D3" s="593"/>
      <c r="E3" s="285" t="s">
        <v>54</v>
      </c>
      <c r="H3" s="287" t="s">
        <v>71</v>
      </c>
      <c r="I3" s="288">
        <v>25</v>
      </c>
      <c r="J3" s="284" t="s">
        <v>66</v>
      </c>
      <c r="K3" s="586" t="s">
        <v>72</v>
      </c>
      <c r="L3" s="586"/>
      <c r="M3" s="586"/>
      <c r="N3" s="289">
        <f>'CAP. CARGA SOLOS SAPATAS'!AK4</f>
        <v>3.5</v>
      </c>
      <c r="O3" s="287" t="s">
        <v>69</v>
      </c>
      <c r="P3" s="290">
        <f>VLOOKUP($E$3,Parametros_AV!$B$45:$D$55,2,FALSE)</f>
        <v>3</v>
      </c>
      <c r="Q3" s="604" t="s">
        <v>482</v>
      </c>
      <c r="R3" s="604"/>
      <c r="S3" s="254">
        <v>295</v>
      </c>
      <c r="T3" s="150"/>
      <c r="U3" s="386" t="s">
        <v>483</v>
      </c>
      <c r="V3" s="150"/>
      <c r="W3" s="150"/>
    </row>
    <row r="4" spans="2:23" x14ac:dyDescent="0.2">
      <c r="B4" s="284"/>
      <c r="H4" s="287" t="s">
        <v>73</v>
      </c>
      <c r="I4" s="288">
        <v>15</v>
      </c>
      <c r="J4" s="284" t="s">
        <v>67</v>
      </c>
      <c r="K4" s="586" t="s">
        <v>74</v>
      </c>
      <c r="L4" s="586"/>
      <c r="M4" s="586"/>
      <c r="N4" s="425">
        <f>PI()*(I3/200)^2*I4*1000/1.4</f>
        <v>525.93627013221976</v>
      </c>
      <c r="O4" s="287" t="s">
        <v>70</v>
      </c>
      <c r="P4" s="290">
        <f>VLOOKUP($E$3,Parametros_AV!$B$45:$D$55,3,FALSE)</f>
        <v>6</v>
      </c>
      <c r="Q4" s="604" t="s">
        <v>484</v>
      </c>
      <c r="R4" s="604"/>
      <c r="S4" s="436">
        <f>ROUNDUP($S$3/$U$39,0)</f>
        <v>2</v>
      </c>
      <c r="T4" s="150"/>
      <c r="U4" s="435">
        <f>S3/(S4*U39)</f>
        <v>0.70488998924346147</v>
      </c>
      <c r="V4" s="150"/>
      <c r="W4" s="150"/>
    </row>
    <row r="5" spans="2:23" ht="5.25" customHeight="1" thickBot="1" x14ac:dyDescent="0.3">
      <c r="B5" s="284"/>
      <c r="E5" s="284"/>
    </row>
    <row r="6" spans="2:23" ht="15.75" thickBot="1" x14ac:dyDescent="0.3">
      <c r="F6" s="587" t="s">
        <v>60</v>
      </c>
      <c r="G6" s="588"/>
      <c r="H6" s="588"/>
      <c r="I6" s="588"/>
      <c r="J6" s="588"/>
      <c r="K6" s="588"/>
      <c r="L6" s="589"/>
      <c r="M6" s="590" t="s">
        <v>61</v>
      </c>
      <c r="N6" s="591"/>
      <c r="O6" s="591"/>
      <c r="P6" s="591"/>
      <c r="Q6" s="591"/>
      <c r="R6" s="592"/>
      <c r="S6" s="594" t="s">
        <v>371</v>
      </c>
      <c r="T6" s="595"/>
      <c r="U6" s="596"/>
    </row>
    <row r="7" spans="2:23" s="20" customFormat="1" ht="28.5" x14ac:dyDescent="0.25">
      <c r="B7" s="280" t="s">
        <v>0</v>
      </c>
      <c r="C7" s="281" t="s">
        <v>1</v>
      </c>
      <c r="D7" s="282" t="s">
        <v>2</v>
      </c>
      <c r="E7" s="283" t="s">
        <v>3</v>
      </c>
      <c r="F7" s="267" t="s">
        <v>62</v>
      </c>
      <c r="G7" s="256" t="s">
        <v>63</v>
      </c>
      <c r="H7" s="256" t="s">
        <v>375</v>
      </c>
      <c r="I7" s="256" t="s">
        <v>64</v>
      </c>
      <c r="J7" s="256" t="s">
        <v>65</v>
      </c>
      <c r="K7" s="256" t="s">
        <v>368</v>
      </c>
      <c r="L7" s="268" t="s">
        <v>367</v>
      </c>
      <c r="M7" s="267" t="s">
        <v>62</v>
      </c>
      <c r="N7" s="256" t="s">
        <v>75</v>
      </c>
      <c r="O7" s="256" t="s">
        <v>373</v>
      </c>
      <c r="P7" s="256" t="s">
        <v>374</v>
      </c>
      <c r="Q7" s="256" t="s">
        <v>369</v>
      </c>
      <c r="R7" s="268" t="s">
        <v>372</v>
      </c>
      <c r="S7" s="597" t="s">
        <v>370</v>
      </c>
      <c r="T7" s="598"/>
      <c r="U7" s="599"/>
    </row>
    <row r="8" spans="2:23" x14ac:dyDescent="0.25">
      <c r="B8" s="291">
        <v>0</v>
      </c>
      <c r="C8" s="292">
        <v>0</v>
      </c>
      <c r="D8" s="293">
        <v>0</v>
      </c>
      <c r="E8" s="294" t="s">
        <v>37</v>
      </c>
      <c r="F8" s="269">
        <f>IFERROR(VLOOKUP(E8,Parametros_DC!$B$36:$D$50,3,FALSE),0)</f>
        <v>400</v>
      </c>
      <c r="G8" s="260">
        <f>D8*F8</f>
        <v>0</v>
      </c>
      <c r="H8" s="261">
        <f t="shared" ref="H8:H38" si="0">G8*($I$3/200)^2*PI()</f>
        <v>0</v>
      </c>
      <c r="I8" s="261">
        <f>10*(D8/3+1)</f>
        <v>10</v>
      </c>
      <c r="J8" s="262">
        <v>0</v>
      </c>
      <c r="K8" s="261">
        <f>IFERROR(INDEX(Parametros_DC!$H$25:$V$35,MATCH('CAP. CARGA SOLOS ESTACAS'!$E$3,Parametros_DC!$G$25:$G$35,0),MATCH('CAP. CARGA SOLOS ESTACAS'!$E8,Parametros_DC!$H$24:$V$24,0))*H8+INDEX(Parametros_DC!$H$39:$V$49,MATCH('CAP. CARGA SOLOS ESTACAS'!$E$3,Parametros_DC!$G$39:$G$49,0),MATCH('CAP. CARGA SOLOS ESTACAS'!$E8,Parametros_DC!$H$38:$V$38,0))*J8,"")</f>
        <v>0</v>
      </c>
      <c r="L8" s="270">
        <f t="shared" ref="L8:L38" si="1">IF(E8&lt;&gt;"",K8/$N$3,"")</f>
        <v>0</v>
      </c>
      <c r="M8" s="269">
        <f>IFERROR(VLOOKUP(E8,Parametros_AV!$B$28:$C$42,2,TRUE),0)</f>
        <v>600</v>
      </c>
      <c r="N8" s="263">
        <f>IFERROR(VLOOKUP(E8,Parametros_AV!$B$28:$D$42,3,FALSE),0)</f>
        <v>0.03</v>
      </c>
      <c r="O8" s="261">
        <f t="shared" ref="O8:O38" si="2">+M8*D8*($I$3/200)^2*PI()/$P$3</f>
        <v>0</v>
      </c>
      <c r="P8" s="262">
        <v>0</v>
      </c>
      <c r="Q8" s="261">
        <f>O8+P8</f>
        <v>0</v>
      </c>
      <c r="R8" s="270">
        <f t="shared" ref="R8:R38" si="3">IF(E8&lt;&gt;"",Q8/$N$3,"")</f>
        <v>0</v>
      </c>
      <c r="S8" s="429">
        <f t="shared" ref="S8:S38" si="4">IF(E8&lt;&gt;"",MIN(L8,R8,$N$4),"")</f>
        <v>0</v>
      </c>
      <c r="T8" s="428">
        <f t="shared" ref="T8:T16" si="5">IF(S9="",0,ROUND(S8,0))</f>
        <v>0</v>
      </c>
      <c r="U8" s="430">
        <f t="shared" ref="U8:U15" si="6">IF(T8=0,S8,0)</f>
        <v>0</v>
      </c>
    </row>
    <row r="9" spans="2:23" x14ac:dyDescent="0.25">
      <c r="B9" s="295">
        <f>B8-1</f>
        <v>-1</v>
      </c>
      <c r="C9" s="292">
        <v>1</v>
      </c>
      <c r="D9" s="293">
        <v>16</v>
      </c>
      <c r="E9" s="294" t="s">
        <v>37</v>
      </c>
      <c r="F9" s="269">
        <f>IFERROR(VLOOKUP(E9,Parametros_DC!$B$36:$D$50,3,FALSE),0)</f>
        <v>400</v>
      </c>
      <c r="G9" s="260">
        <f t="shared" ref="G9:G38" si="7">D9*F9</f>
        <v>6400</v>
      </c>
      <c r="H9" s="261">
        <f t="shared" si="0"/>
        <v>314.15926535897933</v>
      </c>
      <c r="I9" s="261">
        <f t="shared" ref="I9:I38" si="8">10*(D9/3+1)</f>
        <v>63.333333333333329</v>
      </c>
      <c r="J9" s="261">
        <f t="shared" ref="J9:J38" si="9">PI()*$I$3/100*I9+J8</f>
        <v>49.741883681838388</v>
      </c>
      <c r="K9" s="261">
        <f>IFERROR(INDEX(Parametros_DC!$H$25:$V$35,MATCH('CAP. CARGA SOLOS ESTACAS'!$E$3,Parametros_DC!$G$25:$G$35,0),MATCH('CAP. CARGA SOLOS ESTACAS'!$E9,Parametros_DC!$H$24:$V$24,0))*H9+INDEX(Parametros_DC!$H$39:$V$49,MATCH('CAP. CARGA SOLOS ESTACAS'!$E$3,Parametros_DC!$G$39:$G$49,0),MATCH('CAP. CARGA SOLOS ESTACAS'!$E9,Parametros_DC!$H$38:$V$38,0))*J9,"")</f>
        <v>181.95057452040885</v>
      </c>
      <c r="L9" s="270">
        <f t="shared" si="1"/>
        <v>51.98587843440253</v>
      </c>
      <c r="M9" s="269">
        <f>IFERROR(VLOOKUP(E9,Parametros_AV!$B$28:$C$42,2,TRUE),0)</f>
        <v>600</v>
      </c>
      <c r="N9" s="263">
        <f>IFERROR(VLOOKUP(E9,Parametros_AV!$B$28:$D$42,3,FALSE),0)</f>
        <v>0.03</v>
      </c>
      <c r="O9" s="261">
        <f t="shared" si="2"/>
        <v>157.07963267948966</v>
      </c>
      <c r="P9" s="261">
        <f t="shared" ref="P9:P38" si="10">+M9*N9*D9*($I$3/100)*PI()/$P$4+P8</f>
        <v>37.699111843077517</v>
      </c>
      <c r="Q9" s="261">
        <f t="shared" ref="Q9:Q19" si="11">O9+P9</f>
        <v>194.77874452256719</v>
      </c>
      <c r="R9" s="270">
        <f t="shared" si="3"/>
        <v>55.651069863590628</v>
      </c>
      <c r="S9" s="429">
        <f t="shared" si="4"/>
        <v>51.98587843440253</v>
      </c>
      <c r="T9" s="428">
        <f t="shared" si="5"/>
        <v>52</v>
      </c>
      <c r="U9" s="430">
        <f t="shared" si="6"/>
        <v>0</v>
      </c>
    </row>
    <row r="10" spans="2:23" x14ac:dyDescent="0.25">
      <c r="B10" s="295">
        <f t="shared" ref="B10:B38" si="12">B9-1</f>
        <v>-2</v>
      </c>
      <c r="C10" s="292">
        <v>2</v>
      </c>
      <c r="D10" s="293">
        <v>21</v>
      </c>
      <c r="E10" s="294" t="s">
        <v>37</v>
      </c>
      <c r="F10" s="269">
        <f>IFERROR(VLOOKUP(E10,Parametros_DC!$B$36:$D$50,3,FALSE),0)</f>
        <v>400</v>
      </c>
      <c r="G10" s="260">
        <f t="shared" si="7"/>
        <v>8400</v>
      </c>
      <c r="H10" s="261">
        <f t="shared" si="0"/>
        <v>412.33403578366034</v>
      </c>
      <c r="I10" s="261">
        <f t="shared" si="8"/>
        <v>80</v>
      </c>
      <c r="J10" s="261">
        <f t="shared" si="9"/>
        <v>112.57373675363425</v>
      </c>
      <c r="K10" s="261">
        <f>IFERROR(INDEX(Parametros_DC!$H$25:$V$35,MATCH('CAP. CARGA SOLOS ESTACAS'!$E$3,Parametros_DC!$G$25:$G$35,0),MATCH('CAP. CARGA SOLOS ESTACAS'!$E10,Parametros_DC!$H$24:$V$24,0))*H10+INDEX(Parametros_DC!$H$39:$V$49,MATCH('CAP. CARGA SOLOS ESTACAS'!$E$3,Parametros_DC!$G$39:$G$49,0),MATCH('CAP. CARGA SOLOS ESTACAS'!$E10,Parametros_DC!$H$38:$V$38,0))*J10,"")</f>
        <v>262.4538862686473</v>
      </c>
      <c r="L10" s="270">
        <f t="shared" si="1"/>
        <v>74.986824648184935</v>
      </c>
      <c r="M10" s="269">
        <f>IFERROR(VLOOKUP(E10,Parametros_AV!$B$28:$C$42,2,TRUE),0)</f>
        <v>600</v>
      </c>
      <c r="N10" s="263">
        <f>IFERROR(VLOOKUP(E10,Parametros_AV!$B$28:$D$42,3,FALSE),0)</f>
        <v>0.03</v>
      </c>
      <c r="O10" s="261">
        <f t="shared" si="2"/>
        <v>206.16701789183017</v>
      </c>
      <c r="P10" s="261">
        <f t="shared" si="10"/>
        <v>87.179196137116762</v>
      </c>
      <c r="Q10" s="261">
        <f t="shared" si="11"/>
        <v>293.34621402894692</v>
      </c>
      <c r="R10" s="270">
        <f t="shared" si="3"/>
        <v>83.813204008270546</v>
      </c>
      <c r="S10" s="429">
        <f t="shared" si="4"/>
        <v>74.986824648184935</v>
      </c>
      <c r="T10" s="428">
        <f t="shared" si="5"/>
        <v>75</v>
      </c>
      <c r="U10" s="430">
        <f t="shared" si="6"/>
        <v>0</v>
      </c>
    </row>
    <row r="11" spans="2:23" x14ac:dyDescent="0.25">
      <c r="B11" s="296">
        <f t="shared" si="12"/>
        <v>-3</v>
      </c>
      <c r="C11" s="297">
        <v>3</v>
      </c>
      <c r="D11" s="298">
        <v>34</v>
      </c>
      <c r="E11" s="299" t="s">
        <v>37</v>
      </c>
      <c r="F11" s="271">
        <f>IFERROR(VLOOKUP(E11,Parametros_DC!$B$36:$D$50,3,FALSE),0)</f>
        <v>400</v>
      </c>
      <c r="G11" s="264">
        <f t="shared" si="7"/>
        <v>13600</v>
      </c>
      <c r="H11" s="265">
        <f t="shared" si="0"/>
        <v>667.58843888783099</v>
      </c>
      <c r="I11" s="265">
        <f t="shared" si="8"/>
        <v>123.33333333333334</v>
      </c>
      <c r="J11" s="265">
        <f t="shared" si="9"/>
        <v>209.43951023931953</v>
      </c>
      <c r="K11" s="265">
        <f>IFERROR(INDEX(Parametros_DC!$H$25:$V$35,MATCH('CAP. CARGA SOLOS ESTACAS'!$E$3,Parametros_DC!$G$25:$G$35,0),MATCH('CAP. CARGA SOLOS ESTACAS'!$E11,Parametros_DC!$H$24:$V$24,0))*H11+INDEX(Parametros_DC!$H$39:$V$49,MATCH('CAP. CARGA SOLOS ESTACAS'!$E$3,Parametros_DC!$G$39:$G$49,0),MATCH('CAP. CARGA SOLOS ESTACAS'!$E11,Parametros_DC!$H$38:$V$38,0))*J11,"")</f>
        <v>438.51397456357529</v>
      </c>
      <c r="L11" s="272">
        <f t="shared" si="1"/>
        <v>125.28970701816436</v>
      </c>
      <c r="M11" s="271">
        <f>IFERROR(VLOOKUP(E11,Parametros_AV!$B$28:$C$42,2,TRUE),0)</f>
        <v>600</v>
      </c>
      <c r="N11" s="266">
        <f>IFERROR(VLOOKUP(E11,Parametros_AV!$B$28:$D$42,3,FALSE),0)</f>
        <v>0.03</v>
      </c>
      <c r="O11" s="265">
        <f t="shared" si="2"/>
        <v>333.79421944391555</v>
      </c>
      <c r="P11" s="265">
        <f t="shared" si="10"/>
        <v>167.28980880365648</v>
      </c>
      <c r="Q11" s="265">
        <f t="shared" si="11"/>
        <v>501.08402824757206</v>
      </c>
      <c r="R11" s="272">
        <f t="shared" si="3"/>
        <v>143.16686521359202</v>
      </c>
      <c r="S11" s="429">
        <f t="shared" si="4"/>
        <v>125.28970701816436</v>
      </c>
      <c r="T11" s="428">
        <f t="shared" si="5"/>
        <v>125</v>
      </c>
      <c r="U11" s="430">
        <f t="shared" si="6"/>
        <v>0</v>
      </c>
    </row>
    <row r="12" spans="2:23" x14ac:dyDescent="0.25">
      <c r="B12" s="295">
        <f t="shared" si="12"/>
        <v>-4</v>
      </c>
      <c r="C12" s="292">
        <v>4</v>
      </c>
      <c r="D12" s="293">
        <v>39</v>
      </c>
      <c r="E12" s="294" t="s">
        <v>34</v>
      </c>
      <c r="F12" s="269">
        <f>IFERROR(VLOOKUP(E12,Parametros_DC!$B$36:$D$50,3,FALSE),0)</f>
        <v>400</v>
      </c>
      <c r="G12" s="260">
        <f t="shared" si="7"/>
        <v>15600</v>
      </c>
      <c r="H12" s="261">
        <f t="shared" si="0"/>
        <v>765.76320931251212</v>
      </c>
      <c r="I12" s="261">
        <f t="shared" si="8"/>
        <v>140</v>
      </c>
      <c r="J12" s="261">
        <f t="shared" si="9"/>
        <v>319.39525311496232</v>
      </c>
      <c r="K12" s="261">
        <f>IFERROR(INDEX(Parametros_DC!$H$25:$V$35,MATCH('CAP. CARGA SOLOS ESTACAS'!$E$3,Parametros_DC!$G$25:$G$35,0),MATCH('CAP. CARGA SOLOS ESTACAS'!$E12,Parametros_DC!$H$24:$V$24,0))*H12+INDEX(Parametros_DC!$H$39:$V$49,MATCH('CAP. CARGA SOLOS ESTACAS'!$E$3,Parametros_DC!$G$39:$G$49,0),MATCH('CAP. CARGA SOLOS ESTACAS'!$E12,Parametros_DC!$H$38:$V$38,0))*J12,"")</f>
        <v>542.57923121373722</v>
      </c>
      <c r="L12" s="270">
        <f t="shared" si="1"/>
        <v>155.02263748963921</v>
      </c>
      <c r="M12" s="269">
        <f>IFERROR(VLOOKUP(E12,Parametros_AV!$B$28:$C$42,2,TRUE),0)</f>
        <v>1000</v>
      </c>
      <c r="N12" s="263">
        <f>IFERROR(VLOOKUP(E12,Parametros_AV!$B$28:$D$42,3,FALSE),0)</f>
        <v>1.3999999999999999E-2</v>
      </c>
      <c r="O12" s="261">
        <f t="shared" si="2"/>
        <v>638.13600776042676</v>
      </c>
      <c r="P12" s="261">
        <f t="shared" si="10"/>
        <v>238.76104167282426</v>
      </c>
      <c r="Q12" s="261">
        <f t="shared" si="11"/>
        <v>876.89704943325103</v>
      </c>
      <c r="R12" s="270">
        <f t="shared" si="3"/>
        <v>250.542014123786</v>
      </c>
      <c r="S12" s="429">
        <f t="shared" si="4"/>
        <v>155.02263748963921</v>
      </c>
      <c r="T12" s="428">
        <f t="shared" si="5"/>
        <v>155</v>
      </c>
      <c r="U12" s="430">
        <f t="shared" si="6"/>
        <v>0</v>
      </c>
    </row>
    <row r="13" spans="2:23" x14ac:dyDescent="0.25">
      <c r="B13" s="295">
        <f t="shared" si="12"/>
        <v>-5</v>
      </c>
      <c r="C13" s="292">
        <v>5</v>
      </c>
      <c r="D13" s="293">
        <v>36</v>
      </c>
      <c r="E13" s="294" t="s">
        <v>34</v>
      </c>
      <c r="F13" s="269">
        <f>IFERROR(VLOOKUP(E13,Parametros_DC!$B$36:$D$50,3,FALSE),0)</f>
        <v>400</v>
      </c>
      <c r="G13" s="260">
        <f t="shared" si="7"/>
        <v>14400</v>
      </c>
      <c r="H13" s="261">
        <f t="shared" si="0"/>
        <v>706.85834705770344</v>
      </c>
      <c r="I13" s="261">
        <f t="shared" si="8"/>
        <v>130</v>
      </c>
      <c r="J13" s="261">
        <f t="shared" si="9"/>
        <v>421.49701435663059</v>
      </c>
      <c r="K13" s="261">
        <f>IFERROR(INDEX(Parametros_DC!$H$25:$V$35,MATCH('CAP. CARGA SOLOS ESTACAS'!$E$3,Parametros_DC!$G$25:$G$35,0),MATCH('CAP. CARGA SOLOS ESTACAS'!$E13,Parametros_DC!$H$24:$V$24,0))*H13+INDEX(Parametros_DC!$H$39:$V$49,MATCH('CAP. CARGA SOLOS ESTACAS'!$E$3,Parametros_DC!$G$39:$G$49,0),MATCH('CAP. CARGA SOLOS ESTACAS'!$E13,Parametros_DC!$H$38:$V$38,0))*J13,"")</f>
        <v>564.17768070716704</v>
      </c>
      <c r="L13" s="270">
        <f t="shared" si="1"/>
        <v>161.19362305919057</v>
      </c>
      <c r="M13" s="269">
        <f>IFERROR(VLOOKUP(E13,Parametros_AV!$B$28:$C$42,2,TRUE),0)</f>
        <v>1000</v>
      </c>
      <c r="N13" s="263">
        <f>IFERROR(VLOOKUP(E13,Parametros_AV!$B$28:$D$42,3,FALSE),0)</f>
        <v>1.3999999999999999E-2</v>
      </c>
      <c r="O13" s="261">
        <f t="shared" si="2"/>
        <v>589.0486225480862</v>
      </c>
      <c r="P13" s="261">
        <f t="shared" si="10"/>
        <v>304.73448739820992</v>
      </c>
      <c r="Q13" s="261">
        <f t="shared" si="11"/>
        <v>893.78310994629612</v>
      </c>
      <c r="R13" s="270">
        <f t="shared" si="3"/>
        <v>255.36660284179888</v>
      </c>
      <c r="S13" s="429">
        <f t="shared" si="4"/>
        <v>161.19362305919057</v>
      </c>
      <c r="T13" s="428">
        <f t="shared" si="5"/>
        <v>161</v>
      </c>
      <c r="U13" s="430">
        <f t="shared" si="6"/>
        <v>0</v>
      </c>
    </row>
    <row r="14" spans="2:23" x14ac:dyDescent="0.25">
      <c r="B14" s="300">
        <f t="shared" si="12"/>
        <v>-6</v>
      </c>
      <c r="C14" s="301">
        <v>6</v>
      </c>
      <c r="D14" s="302">
        <v>44</v>
      </c>
      <c r="E14" s="303" t="s">
        <v>34</v>
      </c>
      <c r="F14" s="273">
        <f>IFERROR(VLOOKUP(E14,Parametros_DC!$B$36:$D$50,3,FALSE),0)</f>
        <v>400</v>
      </c>
      <c r="G14" s="257">
        <f t="shared" si="7"/>
        <v>17600</v>
      </c>
      <c r="H14" s="258">
        <f t="shared" si="0"/>
        <v>863.93797973719313</v>
      </c>
      <c r="I14" s="258">
        <f t="shared" si="8"/>
        <v>156.66666666666666</v>
      </c>
      <c r="J14" s="258">
        <f t="shared" si="9"/>
        <v>544.54272662223082</v>
      </c>
      <c r="K14" s="258">
        <f>IFERROR(INDEX(Parametros_DC!$H$25:$V$35,MATCH('CAP. CARGA SOLOS ESTACAS'!$E$3,Parametros_DC!$G$25:$G$35,0),MATCH('CAP. CARGA SOLOS ESTACAS'!$E14,Parametros_DC!$H$24:$V$24,0))*H14+INDEX(Parametros_DC!$H$39:$V$49,MATCH('CAP. CARGA SOLOS ESTACAS'!$E$3,Parametros_DC!$G$39:$G$49,0),MATCH('CAP. CARGA SOLOS ESTACAS'!$E14,Parametros_DC!$H$38:$V$38,0))*J14,"")</f>
        <v>704.24035317971197</v>
      </c>
      <c r="L14" s="274">
        <f t="shared" si="1"/>
        <v>201.21152947991771</v>
      </c>
      <c r="M14" s="273">
        <f>IFERROR(VLOOKUP(E14,Parametros_AV!$B$28:$C$42,2,TRUE),0)</f>
        <v>1000</v>
      </c>
      <c r="N14" s="259">
        <f>IFERROR(VLOOKUP(E14,Parametros_AV!$B$28:$D$42,3,FALSE),0)</f>
        <v>1.3999999999999999E-2</v>
      </c>
      <c r="O14" s="258">
        <f t="shared" si="2"/>
        <v>719.94831644766089</v>
      </c>
      <c r="P14" s="258">
        <f t="shared" si="10"/>
        <v>385.36869884034792</v>
      </c>
      <c r="Q14" s="258">
        <f t="shared" si="11"/>
        <v>1105.3170152880089</v>
      </c>
      <c r="R14" s="274">
        <f t="shared" si="3"/>
        <v>315.80486151085967</v>
      </c>
      <c r="S14" s="429">
        <f t="shared" si="4"/>
        <v>201.21152947991771</v>
      </c>
      <c r="T14" s="428">
        <f t="shared" si="5"/>
        <v>201</v>
      </c>
      <c r="U14" s="430">
        <f t="shared" si="6"/>
        <v>0</v>
      </c>
    </row>
    <row r="15" spans="2:23" x14ac:dyDescent="0.25">
      <c r="B15" s="295">
        <f t="shared" si="12"/>
        <v>-7</v>
      </c>
      <c r="C15" s="292">
        <v>7</v>
      </c>
      <c r="D15" s="293">
        <v>41</v>
      </c>
      <c r="E15" s="294" t="s">
        <v>34</v>
      </c>
      <c r="F15" s="269">
        <f>IFERROR(VLOOKUP(E15,Parametros_DC!$B$36:$D$50,3,FALSE),0)</f>
        <v>400</v>
      </c>
      <c r="G15" s="260">
        <f t="shared" si="7"/>
        <v>16400</v>
      </c>
      <c r="H15" s="261">
        <f t="shared" si="0"/>
        <v>805.03311748238445</v>
      </c>
      <c r="I15" s="261">
        <f t="shared" si="8"/>
        <v>146.66666666666666</v>
      </c>
      <c r="J15" s="261">
        <f t="shared" si="9"/>
        <v>659.73445725385659</v>
      </c>
      <c r="K15" s="261">
        <f>IFERROR(INDEX(Parametros_DC!$H$25:$V$35,MATCH('CAP. CARGA SOLOS ESTACAS'!$E$3,Parametros_DC!$G$25:$G$35,0),MATCH('CAP. CARGA SOLOS ESTACAS'!$E15,Parametros_DC!$H$24:$V$24,0))*H15+INDEX(Parametros_DC!$H$39:$V$49,MATCH('CAP. CARGA SOLOS ESTACAS'!$E$3,Parametros_DC!$G$39:$G$49,0),MATCH('CAP. CARGA SOLOS ESTACAS'!$E15,Parametros_DC!$H$38:$V$38,0))*J15,"")</f>
        <v>732.38378736812047</v>
      </c>
      <c r="L15" s="270">
        <f t="shared" si="1"/>
        <v>209.25251067660585</v>
      </c>
      <c r="M15" s="269">
        <f>IFERROR(VLOOKUP(E15,Parametros_AV!$B$28:$C$42,2,TRUE),0)</f>
        <v>1000</v>
      </c>
      <c r="N15" s="263">
        <f>IFERROR(VLOOKUP(E15,Parametros_AV!$B$28:$D$42,3,FALSE),0)</f>
        <v>1.3999999999999999E-2</v>
      </c>
      <c r="O15" s="261">
        <f t="shared" si="2"/>
        <v>670.86093123532044</v>
      </c>
      <c r="P15" s="261">
        <f t="shared" si="10"/>
        <v>460.50512313870377</v>
      </c>
      <c r="Q15" s="261">
        <f t="shared" si="11"/>
        <v>1131.3660543740243</v>
      </c>
      <c r="R15" s="270">
        <f t="shared" si="3"/>
        <v>323.24744410686407</v>
      </c>
      <c r="S15" s="429">
        <f t="shared" si="4"/>
        <v>209.25251067660585</v>
      </c>
      <c r="T15" s="428">
        <f t="shared" si="5"/>
        <v>0</v>
      </c>
      <c r="U15" s="430">
        <f t="shared" si="6"/>
        <v>209.25251067660585</v>
      </c>
    </row>
    <row r="16" spans="2:23" x14ac:dyDescent="0.25">
      <c r="B16" s="300">
        <f t="shared" si="12"/>
        <v>-8</v>
      </c>
      <c r="C16" s="301">
        <v>8</v>
      </c>
      <c r="D16" s="302"/>
      <c r="E16" s="303"/>
      <c r="F16" s="273">
        <f>IFERROR(VLOOKUP(E16,Parametros_DC!$B$36:$D$50,3,FALSE),0)</f>
        <v>0</v>
      </c>
      <c r="G16" s="257">
        <f t="shared" si="7"/>
        <v>0</v>
      </c>
      <c r="H16" s="258">
        <f t="shared" si="0"/>
        <v>0</v>
      </c>
      <c r="I16" s="258">
        <f t="shared" si="8"/>
        <v>10</v>
      </c>
      <c r="J16" s="258">
        <f t="shared" si="9"/>
        <v>667.5884388878311</v>
      </c>
      <c r="K16" s="258" t="str">
        <f>IFERROR(INDEX(Parametros_DC!$H$25:$V$35,MATCH('CAP. CARGA SOLOS ESTACAS'!$E$3,Parametros_DC!$G$25:$G$35,0),MATCH('CAP. CARGA SOLOS ESTACAS'!$E16,Parametros_DC!$H$24:$V$24,0))*H16+INDEX(Parametros_DC!$H$39:$V$49,MATCH('CAP. CARGA SOLOS ESTACAS'!$E$3,Parametros_DC!$G$39:$G$49,0),MATCH('CAP. CARGA SOLOS ESTACAS'!$E16,Parametros_DC!$H$38:$V$38,0))*J16,"")</f>
        <v/>
      </c>
      <c r="L16" s="274" t="str">
        <f t="shared" si="1"/>
        <v/>
      </c>
      <c r="M16" s="273">
        <f>IFERROR(VLOOKUP(E16,Parametros_AV!$B$28:$C$42,2,TRUE),0)</f>
        <v>0</v>
      </c>
      <c r="N16" s="259">
        <f>IFERROR(VLOOKUP(E16,Parametros_AV!$B$28:$D$42,3,FALSE),0)</f>
        <v>0</v>
      </c>
      <c r="O16" s="258">
        <f t="shared" si="2"/>
        <v>0</v>
      </c>
      <c r="P16" s="258">
        <f t="shared" si="10"/>
        <v>460.50512313870377</v>
      </c>
      <c r="Q16" s="258">
        <f t="shared" si="11"/>
        <v>460.50512313870377</v>
      </c>
      <c r="R16" s="274" t="str">
        <f t="shared" si="3"/>
        <v/>
      </c>
      <c r="S16" s="429" t="str">
        <f t="shared" si="4"/>
        <v/>
      </c>
      <c r="T16" s="428">
        <f t="shared" si="5"/>
        <v>0</v>
      </c>
      <c r="U16" s="430" t="str">
        <f>IF(T16=0,S16,0)</f>
        <v/>
      </c>
    </row>
    <row r="17" spans="2:21" x14ac:dyDescent="0.25">
      <c r="B17" s="295">
        <f t="shared" si="12"/>
        <v>-9</v>
      </c>
      <c r="C17" s="292">
        <v>9</v>
      </c>
      <c r="D17" s="293">
        <v>0</v>
      </c>
      <c r="E17" s="294"/>
      <c r="F17" s="269">
        <f>IFERROR(VLOOKUP(E17,Parametros_DC!$B$36:$D$50,3,FALSE),0)</f>
        <v>0</v>
      </c>
      <c r="G17" s="260">
        <f t="shared" si="7"/>
        <v>0</v>
      </c>
      <c r="H17" s="261">
        <f t="shared" si="0"/>
        <v>0</v>
      </c>
      <c r="I17" s="261">
        <f t="shared" si="8"/>
        <v>10</v>
      </c>
      <c r="J17" s="261">
        <f t="shared" si="9"/>
        <v>675.44242052180562</v>
      </c>
      <c r="K17" s="261" t="str">
        <f>IFERROR(INDEX(Parametros_DC!$H$25:$V$35,MATCH('CAP. CARGA SOLOS ESTACAS'!$E$3,Parametros_DC!$G$25:$G$35,0),MATCH('CAP. CARGA SOLOS ESTACAS'!$E17,Parametros_DC!$H$24:$V$24,0))*H17+INDEX(Parametros_DC!$H$39:$V$49,MATCH('CAP. CARGA SOLOS ESTACAS'!$E$3,Parametros_DC!$G$39:$G$49,0),MATCH('CAP. CARGA SOLOS ESTACAS'!$E17,Parametros_DC!$H$38:$V$38,0))*J17,"")</f>
        <v/>
      </c>
      <c r="L17" s="270" t="str">
        <f t="shared" si="1"/>
        <v/>
      </c>
      <c r="M17" s="269">
        <f>IFERROR(VLOOKUP(E17,Parametros_AV!$B$28:$C$42,2,TRUE),0)</f>
        <v>0</v>
      </c>
      <c r="N17" s="263">
        <f>IFERROR(VLOOKUP(E17,Parametros_AV!$B$28:$D$42,3,FALSE),0)</f>
        <v>0</v>
      </c>
      <c r="O17" s="261">
        <f t="shared" si="2"/>
        <v>0</v>
      </c>
      <c r="P17" s="261">
        <f t="shared" si="10"/>
        <v>460.50512313870377</v>
      </c>
      <c r="Q17" s="261">
        <f t="shared" si="11"/>
        <v>460.50512313870377</v>
      </c>
      <c r="R17" s="270" t="str">
        <f t="shared" si="3"/>
        <v/>
      </c>
      <c r="S17" s="429" t="str">
        <f t="shared" si="4"/>
        <v/>
      </c>
      <c r="T17" s="428">
        <f>IF(S18="",0,ROUND(S17,0))</f>
        <v>0</v>
      </c>
      <c r="U17" s="430" t="str">
        <f t="shared" ref="U17:U38" si="13">IF(T17=0,S17,0)</f>
        <v/>
      </c>
    </row>
    <row r="18" spans="2:21" x14ac:dyDescent="0.25">
      <c r="B18" s="300">
        <f t="shared" si="12"/>
        <v>-10</v>
      </c>
      <c r="C18" s="301">
        <v>10</v>
      </c>
      <c r="D18" s="302">
        <v>0</v>
      </c>
      <c r="E18" s="303"/>
      <c r="F18" s="273">
        <f>IFERROR(VLOOKUP(E18,Parametros_DC!$B$36:$D$50,3,FALSE),0)</f>
        <v>0</v>
      </c>
      <c r="G18" s="257">
        <f t="shared" si="7"/>
        <v>0</v>
      </c>
      <c r="H18" s="258">
        <f t="shared" si="0"/>
        <v>0</v>
      </c>
      <c r="I18" s="258">
        <f t="shared" si="8"/>
        <v>10</v>
      </c>
      <c r="J18" s="258">
        <f t="shared" si="9"/>
        <v>683.29640215578013</v>
      </c>
      <c r="K18" s="258" t="str">
        <f>IFERROR(INDEX(Parametros_DC!$H$25:$V$35,MATCH('CAP. CARGA SOLOS ESTACAS'!$E$3,Parametros_DC!$G$25:$G$35,0),MATCH('CAP. CARGA SOLOS ESTACAS'!$E18,Parametros_DC!$H$24:$V$24,0))*H18+INDEX(Parametros_DC!$H$39:$V$49,MATCH('CAP. CARGA SOLOS ESTACAS'!$E$3,Parametros_DC!$G$39:$G$49,0),MATCH('CAP. CARGA SOLOS ESTACAS'!$E18,Parametros_DC!$H$38:$V$38,0))*J18,"")</f>
        <v/>
      </c>
      <c r="L18" s="274" t="str">
        <f t="shared" si="1"/>
        <v/>
      </c>
      <c r="M18" s="273">
        <f>IFERROR(VLOOKUP(E18,Parametros_AV!$B$28:$C$42,2,TRUE),0)</f>
        <v>0</v>
      </c>
      <c r="N18" s="259">
        <f>IFERROR(VLOOKUP(E18,Parametros_AV!$B$28:$D$42,3,FALSE),0)</f>
        <v>0</v>
      </c>
      <c r="O18" s="258">
        <f t="shared" si="2"/>
        <v>0</v>
      </c>
      <c r="P18" s="258">
        <f t="shared" si="10"/>
        <v>460.50512313870377</v>
      </c>
      <c r="Q18" s="258">
        <f t="shared" si="11"/>
        <v>460.50512313870377</v>
      </c>
      <c r="R18" s="274" t="str">
        <f t="shared" si="3"/>
        <v/>
      </c>
      <c r="S18" s="429" t="str">
        <f t="shared" si="4"/>
        <v/>
      </c>
      <c r="T18" s="428">
        <f t="shared" ref="T18:T38" si="14">IF(S19="",0,ROUND(S18,0))</f>
        <v>0</v>
      </c>
      <c r="U18" s="430" t="str">
        <f t="shared" si="13"/>
        <v/>
      </c>
    </row>
    <row r="19" spans="2:21" x14ac:dyDescent="0.25">
      <c r="B19" s="295">
        <f t="shared" si="12"/>
        <v>-11</v>
      </c>
      <c r="C19" s="292">
        <v>11</v>
      </c>
      <c r="D19" s="293">
        <v>0</v>
      </c>
      <c r="E19" s="294"/>
      <c r="F19" s="269">
        <f>IFERROR(VLOOKUP(E19,Parametros_DC!$B$36:$D$50,3,FALSE),0)</f>
        <v>0</v>
      </c>
      <c r="G19" s="260">
        <f t="shared" si="7"/>
        <v>0</v>
      </c>
      <c r="H19" s="261">
        <f t="shared" si="0"/>
        <v>0</v>
      </c>
      <c r="I19" s="261">
        <f t="shared" si="8"/>
        <v>10</v>
      </c>
      <c r="J19" s="261">
        <f t="shared" si="9"/>
        <v>691.15038378975464</v>
      </c>
      <c r="K19" s="261" t="str">
        <f>IFERROR(INDEX(Parametros_DC!$H$25:$V$35,MATCH('CAP. CARGA SOLOS ESTACAS'!$E$3,Parametros_DC!$G$25:$G$35,0),MATCH('CAP. CARGA SOLOS ESTACAS'!$E19,Parametros_DC!$H$24:$V$24,0))*H19+INDEX(Parametros_DC!$H$39:$V$49,MATCH('CAP. CARGA SOLOS ESTACAS'!$E$3,Parametros_DC!$G$39:$G$49,0),MATCH('CAP. CARGA SOLOS ESTACAS'!$E19,Parametros_DC!$H$38:$V$38,0))*J19,"")</f>
        <v/>
      </c>
      <c r="L19" s="270" t="str">
        <f t="shared" si="1"/>
        <v/>
      </c>
      <c r="M19" s="269">
        <f>IFERROR(VLOOKUP(E19,Parametros_AV!$B$28:$C$42,2,TRUE),0)</f>
        <v>0</v>
      </c>
      <c r="N19" s="263">
        <f>IFERROR(VLOOKUP(E19,Parametros_AV!$B$28:$D$42,3,FALSE),0)</f>
        <v>0</v>
      </c>
      <c r="O19" s="261">
        <f t="shared" si="2"/>
        <v>0</v>
      </c>
      <c r="P19" s="261">
        <f t="shared" si="10"/>
        <v>460.50512313870377</v>
      </c>
      <c r="Q19" s="261">
        <f t="shared" si="11"/>
        <v>460.50512313870377</v>
      </c>
      <c r="R19" s="270" t="str">
        <f t="shared" si="3"/>
        <v/>
      </c>
      <c r="S19" s="429" t="str">
        <f t="shared" si="4"/>
        <v/>
      </c>
      <c r="T19" s="428">
        <f t="shared" si="14"/>
        <v>0</v>
      </c>
      <c r="U19" s="430" t="str">
        <f t="shared" si="13"/>
        <v/>
      </c>
    </row>
    <row r="20" spans="2:21" x14ac:dyDescent="0.25">
      <c r="B20" s="300">
        <f t="shared" si="12"/>
        <v>-12</v>
      </c>
      <c r="C20" s="301">
        <v>12</v>
      </c>
      <c r="D20" s="302">
        <v>0</v>
      </c>
      <c r="E20" s="303"/>
      <c r="F20" s="273">
        <f>IFERROR(VLOOKUP(E20,Parametros_DC!$B$36:$D$50,3,FALSE),0)</f>
        <v>0</v>
      </c>
      <c r="G20" s="257">
        <f t="shared" si="7"/>
        <v>0</v>
      </c>
      <c r="H20" s="258">
        <f t="shared" si="0"/>
        <v>0</v>
      </c>
      <c r="I20" s="258">
        <f t="shared" si="8"/>
        <v>10</v>
      </c>
      <c r="J20" s="258">
        <f t="shared" si="9"/>
        <v>699.00436542372915</v>
      </c>
      <c r="K20" s="258" t="str">
        <f>IFERROR(INDEX(Parametros_DC!$H$25:$V$35,MATCH('CAP. CARGA SOLOS ESTACAS'!$E$3,Parametros_DC!$G$25:$G$35,0),MATCH('CAP. CARGA SOLOS ESTACAS'!$E20,Parametros_DC!$H$24:$V$24,0))*H20+INDEX(Parametros_DC!$H$39:$V$49,MATCH('CAP. CARGA SOLOS ESTACAS'!$E$3,Parametros_DC!$G$39:$G$49,0),MATCH('CAP. CARGA SOLOS ESTACAS'!$E20,Parametros_DC!$H$38:$V$38,0))*J20,"")</f>
        <v/>
      </c>
      <c r="L20" s="274" t="str">
        <f t="shared" si="1"/>
        <v/>
      </c>
      <c r="M20" s="273">
        <f>IFERROR(VLOOKUP(E20,Parametros_AV!$B$28:$C$42,2,TRUE),0)</f>
        <v>0</v>
      </c>
      <c r="N20" s="259">
        <f>IFERROR(VLOOKUP(E20,Parametros_AV!$B$28:$D$42,3,FALSE),0)</f>
        <v>0</v>
      </c>
      <c r="O20" s="258">
        <f t="shared" si="2"/>
        <v>0</v>
      </c>
      <c r="P20" s="258">
        <f t="shared" si="10"/>
        <v>460.50512313870377</v>
      </c>
      <c r="Q20" s="258">
        <f t="shared" ref="Q20:Q33" si="15">O20+P20</f>
        <v>460.50512313870377</v>
      </c>
      <c r="R20" s="274" t="str">
        <f t="shared" si="3"/>
        <v/>
      </c>
      <c r="S20" s="429" t="str">
        <f t="shared" si="4"/>
        <v/>
      </c>
      <c r="T20" s="428">
        <f t="shared" si="14"/>
        <v>0</v>
      </c>
      <c r="U20" s="430" t="str">
        <f t="shared" si="13"/>
        <v/>
      </c>
    </row>
    <row r="21" spans="2:21" x14ac:dyDescent="0.25">
      <c r="B21" s="295">
        <f t="shared" si="12"/>
        <v>-13</v>
      </c>
      <c r="C21" s="292">
        <v>13</v>
      </c>
      <c r="D21" s="293">
        <v>0</v>
      </c>
      <c r="E21" s="294"/>
      <c r="F21" s="269">
        <f>IFERROR(VLOOKUP(E21,Parametros_DC!$B$36:$D$50,3,FALSE),0)</f>
        <v>0</v>
      </c>
      <c r="G21" s="260">
        <f t="shared" si="7"/>
        <v>0</v>
      </c>
      <c r="H21" s="261">
        <f t="shared" si="0"/>
        <v>0</v>
      </c>
      <c r="I21" s="261">
        <f t="shared" si="8"/>
        <v>10</v>
      </c>
      <c r="J21" s="261">
        <f t="shared" si="9"/>
        <v>706.85834705770367</v>
      </c>
      <c r="K21" s="261" t="str">
        <f>IFERROR(INDEX(Parametros_DC!$H$25:$V$35,MATCH('CAP. CARGA SOLOS ESTACAS'!$E$3,Parametros_DC!$G$25:$G$35,0),MATCH('CAP. CARGA SOLOS ESTACAS'!$E21,Parametros_DC!$H$24:$V$24,0))*H21+INDEX(Parametros_DC!$H$39:$V$49,MATCH('CAP. CARGA SOLOS ESTACAS'!$E$3,Parametros_DC!$G$39:$G$49,0),MATCH('CAP. CARGA SOLOS ESTACAS'!$E21,Parametros_DC!$H$38:$V$38,0))*J21,"")</f>
        <v/>
      </c>
      <c r="L21" s="270" t="str">
        <f t="shared" si="1"/>
        <v/>
      </c>
      <c r="M21" s="269">
        <f>IFERROR(VLOOKUP(E21,Parametros_AV!$B$28:$C$42,2,TRUE),0)</f>
        <v>0</v>
      </c>
      <c r="N21" s="263">
        <f>IFERROR(VLOOKUP(E21,Parametros_AV!$B$28:$D$42,3,FALSE),0)</f>
        <v>0</v>
      </c>
      <c r="O21" s="261">
        <f t="shared" si="2"/>
        <v>0</v>
      </c>
      <c r="P21" s="261">
        <f t="shared" si="10"/>
        <v>460.50512313870377</v>
      </c>
      <c r="Q21" s="261">
        <f t="shared" si="15"/>
        <v>460.50512313870377</v>
      </c>
      <c r="R21" s="270" t="str">
        <f t="shared" si="3"/>
        <v/>
      </c>
      <c r="S21" s="429" t="str">
        <f t="shared" si="4"/>
        <v/>
      </c>
      <c r="T21" s="428">
        <f t="shared" si="14"/>
        <v>0</v>
      </c>
      <c r="U21" s="430" t="str">
        <f t="shared" si="13"/>
        <v/>
      </c>
    </row>
    <row r="22" spans="2:21" x14ac:dyDescent="0.25">
      <c r="B22" s="300">
        <f t="shared" si="12"/>
        <v>-14</v>
      </c>
      <c r="C22" s="301">
        <v>14</v>
      </c>
      <c r="D22" s="302">
        <v>0</v>
      </c>
      <c r="E22" s="303"/>
      <c r="F22" s="273">
        <f>IFERROR(VLOOKUP(E22,Parametros_DC!$B$36:$D$50,3,FALSE),0)</f>
        <v>0</v>
      </c>
      <c r="G22" s="257">
        <f t="shared" si="7"/>
        <v>0</v>
      </c>
      <c r="H22" s="258">
        <f t="shared" si="0"/>
        <v>0</v>
      </c>
      <c r="I22" s="258">
        <f t="shared" si="8"/>
        <v>10</v>
      </c>
      <c r="J22" s="258">
        <f t="shared" si="9"/>
        <v>714.71232869167818</v>
      </c>
      <c r="K22" s="258" t="str">
        <f>IFERROR(INDEX(Parametros_DC!$H$25:$V$35,MATCH('CAP. CARGA SOLOS ESTACAS'!$E$3,Parametros_DC!$G$25:$G$35,0),MATCH('CAP. CARGA SOLOS ESTACAS'!$E22,Parametros_DC!$H$24:$V$24,0))*H22+INDEX(Parametros_DC!$H$39:$V$49,MATCH('CAP. CARGA SOLOS ESTACAS'!$E$3,Parametros_DC!$G$39:$G$49,0),MATCH('CAP. CARGA SOLOS ESTACAS'!$E22,Parametros_DC!$H$38:$V$38,0))*J22,"")</f>
        <v/>
      </c>
      <c r="L22" s="274" t="str">
        <f t="shared" si="1"/>
        <v/>
      </c>
      <c r="M22" s="273">
        <f>IFERROR(VLOOKUP(E22,Parametros_AV!$B$28:$C$42,2,TRUE),0)</f>
        <v>0</v>
      </c>
      <c r="N22" s="259">
        <f>IFERROR(VLOOKUP(E22,Parametros_AV!$B$28:$D$42,3,FALSE),0)</f>
        <v>0</v>
      </c>
      <c r="O22" s="258">
        <f t="shared" si="2"/>
        <v>0</v>
      </c>
      <c r="P22" s="258">
        <f t="shared" si="10"/>
        <v>460.50512313870377</v>
      </c>
      <c r="Q22" s="258">
        <f t="shared" si="15"/>
        <v>460.50512313870377</v>
      </c>
      <c r="R22" s="274" t="str">
        <f t="shared" si="3"/>
        <v/>
      </c>
      <c r="S22" s="429" t="str">
        <f t="shared" si="4"/>
        <v/>
      </c>
      <c r="T22" s="428">
        <f t="shared" si="14"/>
        <v>0</v>
      </c>
      <c r="U22" s="430" t="str">
        <f t="shared" si="13"/>
        <v/>
      </c>
    </row>
    <row r="23" spans="2:21" x14ac:dyDescent="0.25">
      <c r="B23" s="295">
        <f t="shared" si="12"/>
        <v>-15</v>
      </c>
      <c r="C23" s="292">
        <v>15</v>
      </c>
      <c r="D23" s="293">
        <v>0</v>
      </c>
      <c r="E23" s="294"/>
      <c r="F23" s="269">
        <f>IFERROR(VLOOKUP(E23,Parametros_DC!$B$36:$D$50,3,FALSE),0)</f>
        <v>0</v>
      </c>
      <c r="G23" s="260">
        <f t="shared" si="7"/>
        <v>0</v>
      </c>
      <c r="H23" s="261">
        <f t="shared" si="0"/>
        <v>0</v>
      </c>
      <c r="I23" s="261">
        <f t="shared" si="8"/>
        <v>10</v>
      </c>
      <c r="J23" s="261">
        <f t="shared" si="9"/>
        <v>722.56631032565269</v>
      </c>
      <c r="K23" s="261" t="str">
        <f>IFERROR(INDEX(Parametros_DC!$H$25:$V$35,MATCH('CAP. CARGA SOLOS ESTACAS'!$E$3,Parametros_DC!$G$25:$G$35,0),MATCH('CAP. CARGA SOLOS ESTACAS'!$E23,Parametros_DC!$H$24:$V$24,0))*H23+INDEX(Parametros_DC!$H$39:$V$49,MATCH('CAP. CARGA SOLOS ESTACAS'!$E$3,Parametros_DC!$G$39:$G$49,0),MATCH('CAP. CARGA SOLOS ESTACAS'!$E23,Parametros_DC!$H$38:$V$38,0))*J23,"")</f>
        <v/>
      </c>
      <c r="L23" s="270" t="str">
        <f t="shared" si="1"/>
        <v/>
      </c>
      <c r="M23" s="269">
        <f>IFERROR(VLOOKUP(E23,Parametros_AV!$B$28:$C$42,2,TRUE),0)</f>
        <v>0</v>
      </c>
      <c r="N23" s="263">
        <f>IFERROR(VLOOKUP(E23,Parametros_AV!$B$28:$D$42,3,FALSE),0)</f>
        <v>0</v>
      </c>
      <c r="O23" s="261">
        <f t="shared" si="2"/>
        <v>0</v>
      </c>
      <c r="P23" s="261">
        <f t="shared" si="10"/>
        <v>460.50512313870377</v>
      </c>
      <c r="Q23" s="261">
        <f t="shared" si="15"/>
        <v>460.50512313870377</v>
      </c>
      <c r="R23" s="270" t="str">
        <f t="shared" si="3"/>
        <v/>
      </c>
      <c r="S23" s="429" t="str">
        <f t="shared" si="4"/>
        <v/>
      </c>
      <c r="T23" s="428">
        <f t="shared" si="14"/>
        <v>0</v>
      </c>
      <c r="U23" s="430" t="str">
        <f t="shared" si="13"/>
        <v/>
      </c>
    </row>
    <row r="24" spans="2:21" x14ac:dyDescent="0.25">
      <c r="B24" s="300">
        <f t="shared" si="12"/>
        <v>-16</v>
      </c>
      <c r="C24" s="301">
        <v>16</v>
      </c>
      <c r="D24" s="302">
        <v>0</v>
      </c>
      <c r="E24" s="303"/>
      <c r="F24" s="273">
        <f>IFERROR(VLOOKUP(E24,Parametros_DC!$B$36:$D$50,3,FALSE),0)</f>
        <v>0</v>
      </c>
      <c r="G24" s="257">
        <f t="shared" si="7"/>
        <v>0</v>
      </c>
      <c r="H24" s="258">
        <f t="shared" si="0"/>
        <v>0</v>
      </c>
      <c r="I24" s="258">
        <f t="shared" si="8"/>
        <v>10</v>
      </c>
      <c r="J24" s="258">
        <f t="shared" si="9"/>
        <v>730.42029195962721</v>
      </c>
      <c r="K24" s="258" t="str">
        <f>IFERROR(INDEX(Parametros_DC!$H$25:$V$35,MATCH('CAP. CARGA SOLOS ESTACAS'!$E$3,Parametros_DC!$G$25:$G$35,0),MATCH('CAP. CARGA SOLOS ESTACAS'!$E24,Parametros_DC!$H$24:$V$24,0))*H24+INDEX(Parametros_DC!$H$39:$V$49,MATCH('CAP. CARGA SOLOS ESTACAS'!$E$3,Parametros_DC!$G$39:$G$49,0),MATCH('CAP. CARGA SOLOS ESTACAS'!$E24,Parametros_DC!$H$38:$V$38,0))*J24,"")</f>
        <v/>
      </c>
      <c r="L24" s="274" t="str">
        <f t="shared" si="1"/>
        <v/>
      </c>
      <c r="M24" s="273">
        <f>IFERROR(VLOOKUP(E24,Parametros_AV!$B$28:$C$42,2,TRUE),0)</f>
        <v>0</v>
      </c>
      <c r="N24" s="259">
        <f>IFERROR(VLOOKUP(E24,Parametros_AV!$B$28:$D$42,3,FALSE),0)</f>
        <v>0</v>
      </c>
      <c r="O24" s="258">
        <f t="shared" si="2"/>
        <v>0</v>
      </c>
      <c r="P24" s="258">
        <f t="shared" si="10"/>
        <v>460.50512313870377</v>
      </c>
      <c r="Q24" s="258">
        <f t="shared" si="15"/>
        <v>460.50512313870377</v>
      </c>
      <c r="R24" s="274" t="str">
        <f t="shared" si="3"/>
        <v/>
      </c>
      <c r="S24" s="429" t="str">
        <f t="shared" si="4"/>
        <v/>
      </c>
      <c r="T24" s="428">
        <f t="shared" si="14"/>
        <v>0</v>
      </c>
      <c r="U24" s="430" t="str">
        <f t="shared" si="13"/>
        <v/>
      </c>
    </row>
    <row r="25" spans="2:21" x14ac:dyDescent="0.25">
      <c r="B25" s="295">
        <f t="shared" si="12"/>
        <v>-17</v>
      </c>
      <c r="C25" s="292">
        <v>17</v>
      </c>
      <c r="D25" s="293">
        <v>0</v>
      </c>
      <c r="E25" s="294"/>
      <c r="F25" s="269">
        <f>IFERROR(VLOOKUP(E25,Parametros_DC!$B$36:$D$50,3,FALSE),0)</f>
        <v>0</v>
      </c>
      <c r="G25" s="260">
        <f t="shared" si="7"/>
        <v>0</v>
      </c>
      <c r="H25" s="261">
        <f t="shared" si="0"/>
        <v>0</v>
      </c>
      <c r="I25" s="261">
        <f t="shared" si="8"/>
        <v>10</v>
      </c>
      <c r="J25" s="261">
        <f t="shared" si="9"/>
        <v>738.27427359360172</v>
      </c>
      <c r="K25" s="261" t="str">
        <f>IFERROR(INDEX(Parametros_DC!$H$25:$V$35,MATCH('CAP. CARGA SOLOS ESTACAS'!$E$3,Parametros_DC!$G$25:$G$35,0),MATCH('CAP. CARGA SOLOS ESTACAS'!$E25,Parametros_DC!$H$24:$V$24,0))*H25+INDEX(Parametros_DC!$H$39:$V$49,MATCH('CAP. CARGA SOLOS ESTACAS'!$E$3,Parametros_DC!$G$39:$G$49,0),MATCH('CAP. CARGA SOLOS ESTACAS'!$E25,Parametros_DC!$H$38:$V$38,0))*J25,"")</f>
        <v/>
      </c>
      <c r="L25" s="270" t="str">
        <f t="shared" si="1"/>
        <v/>
      </c>
      <c r="M25" s="269">
        <f>IFERROR(VLOOKUP(E25,Parametros_AV!$B$28:$C$42,2,TRUE),0)</f>
        <v>0</v>
      </c>
      <c r="N25" s="263">
        <f>IFERROR(VLOOKUP(E25,Parametros_AV!$B$28:$D$42,3,FALSE),0)</f>
        <v>0</v>
      </c>
      <c r="O25" s="261">
        <f t="shared" si="2"/>
        <v>0</v>
      </c>
      <c r="P25" s="261">
        <f t="shared" si="10"/>
        <v>460.50512313870377</v>
      </c>
      <c r="Q25" s="261">
        <f t="shared" si="15"/>
        <v>460.50512313870377</v>
      </c>
      <c r="R25" s="270" t="str">
        <f t="shared" si="3"/>
        <v/>
      </c>
      <c r="S25" s="429" t="str">
        <f t="shared" si="4"/>
        <v/>
      </c>
      <c r="T25" s="428">
        <f t="shared" si="14"/>
        <v>0</v>
      </c>
      <c r="U25" s="430" t="str">
        <f t="shared" si="13"/>
        <v/>
      </c>
    </row>
    <row r="26" spans="2:21" x14ac:dyDescent="0.25">
      <c r="B26" s="300">
        <f t="shared" si="12"/>
        <v>-18</v>
      </c>
      <c r="C26" s="301">
        <v>18</v>
      </c>
      <c r="D26" s="302">
        <v>0</v>
      </c>
      <c r="E26" s="303"/>
      <c r="F26" s="273">
        <f>IFERROR(VLOOKUP(E26,Parametros_DC!$B$36:$D$50,3,FALSE),0)</f>
        <v>0</v>
      </c>
      <c r="G26" s="257">
        <f t="shared" si="7"/>
        <v>0</v>
      </c>
      <c r="H26" s="258">
        <f t="shared" si="0"/>
        <v>0</v>
      </c>
      <c r="I26" s="258">
        <f t="shared" si="8"/>
        <v>10</v>
      </c>
      <c r="J26" s="258">
        <f t="shared" si="9"/>
        <v>746.12825522757623</v>
      </c>
      <c r="K26" s="258" t="str">
        <f>IFERROR(INDEX(Parametros_DC!$H$25:$V$35,MATCH('CAP. CARGA SOLOS ESTACAS'!$E$3,Parametros_DC!$G$25:$G$35,0),MATCH('CAP. CARGA SOLOS ESTACAS'!$E26,Parametros_DC!$H$24:$V$24,0))*H26+INDEX(Parametros_DC!$H$39:$V$49,MATCH('CAP. CARGA SOLOS ESTACAS'!$E$3,Parametros_DC!$G$39:$G$49,0),MATCH('CAP. CARGA SOLOS ESTACAS'!$E26,Parametros_DC!$H$38:$V$38,0))*J26,"")</f>
        <v/>
      </c>
      <c r="L26" s="274" t="str">
        <f t="shared" si="1"/>
        <v/>
      </c>
      <c r="M26" s="273">
        <f>IFERROR(VLOOKUP(E26,Parametros_AV!$B$28:$C$42,2,TRUE),0)</f>
        <v>0</v>
      </c>
      <c r="N26" s="259">
        <f>IFERROR(VLOOKUP(E26,Parametros_AV!$B$28:$D$42,3,FALSE),0)</f>
        <v>0</v>
      </c>
      <c r="O26" s="258">
        <f t="shared" si="2"/>
        <v>0</v>
      </c>
      <c r="P26" s="258">
        <f t="shared" si="10"/>
        <v>460.50512313870377</v>
      </c>
      <c r="Q26" s="258">
        <f t="shared" si="15"/>
        <v>460.50512313870377</v>
      </c>
      <c r="R26" s="274" t="str">
        <f t="shared" si="3"/>
        <v/>
      </c>
      <c r="S26" s="429" t="str">
        <f t="shared" si="4"/>
        <v/>
      </c>
      <c r="T26" s="428">
        <f t="shared" si="14"/>
        <v>0</v>
      </c>
      <c r="U26" s="430" t="str">
        <f t="shared" si="13"/>
        <v/>
      </c>
    </row>
    <row r="27" spans="2:21" x14ac:dyDescent="0.25">
      <c r="B27" s="295">
        <f t="shared" si="12"/>
        <v>-19</v>
      </c>
      <c r="C27" s="292">
        <v>19</v>
      </c>
      <c r="D27" s="293">
        <v>0</v>
      </c>
      <c r="E27" s="294"/>
      <c r="F27" s="269">
        <f>IFERROR(VLOOKUP(E27,Parametros_DC!$B$36:$D$50,3,FALSE),0)</f>
        <v>0</v>
      </c>
      <c r="G27" s="260">
        <f t="shared" si="7"/>
        <v>0</v>
      </c>
      <c r="H27" s="261">
        <f t="shared" si="0"/>
        <v>0</v>
      </c>
      <c r="I27" s="261">
        <f t="shared" si="8"/>
        <v>10</v>
      </c>
      <c r="J27" s="261">
        <f t="shared" si="9"/>
        <v>753.98223686155075</v>
      </c>
      <c r="K27" s="261" t="str">
        <f>IFERROR(INDEX(Parametros_DC!$H$25:$V$35,MATCH('CAP. CARGA SOLOS ESTACAS'!$E$3,Parametros_DC!$G$25:$G$35,0),MATCH('CAP. CARGA SOLOS ESTACAS'!$E27,Parametros_DC!$H$24:$V$24,0))*H27+INDEX(Parametros_DC!$H$39:$V$49,MATCH('CAP. CARGA SOLOS ESTACAS'!$E$3,Parametros_DC!$G$39:$G$49,0),MATCH('CAP. CARGA SOLOS ESTACAS'!$E27,Parametros_DC!$H$38:$V$38,0))*J27,"")</f>
        <v/>
      </c>
      <c r="L27" s="270" t="str">
        <f t="shared" si="1"/>
        <v/>
      </c>
      <c r="M27" s="269">
        <f>IFERROR(VLOOKUP(E27,Parametros_AV!$B$28:$C$42,2,TRUE),0)</f>
        <v>0</v>
      </c>
      <c r="N27" s="263">
        <f>IFERROR(VLOOKUP(E27,Parametros_AV!$B$28:$D$42,3,FALSE),0)</f>
        <v>0</v>
      </c>
      <c r="O27" s="261">
        <f t="shared" si="2"/>
        <v>0</v>
      </c>
      <c r="P27" s="261">
        <f t="shared" si="10"/>
        <v>460.50512313870377</v>
      </c>
      <c r="Q27" s="261">
        <f t="shared" si="15"/>
        <v>460.50512313870377</v>
      </c>
      <c r="R27" s="270" t="str">
        <f t="shared" si="3"/>
        <v/>
      </c>
      <c r="S27" s="429" t="str">
        <f t="shared" si="4"/>
        <v/>
      </c>
      <c r="T27" s="428">
        <f t="shared" si="14"/>
        <v>0</v>
      </c>
      <c r="U27" s="430" t="str">
        <f t="shared" si="13"/>
        <v/>
      </c>
    </row>
    <row r="28" spans="2:21" x14ac:dyDescent="0.25">
      <c r="B28" s="300">
        <f t="shared" si="12"/>
        <v>-20</v>
      </c>
      <c r="C28" s="301">
        <v>20</v>
      </c>
      <c r="D28" s="302">
        <v>0</v>
      </c>
      <c r="E28" s="303"/>
      <c r="F28" s="273">
        <f>IFERROR(VLOOKUP(E28,Parametros_DC!$B$36:$D$50,3,FALSE),0)</f>
        <v>0</v>
      </c>
      <c r="G28" s="257">
        <f t="shared" si="7"/>
        <v>0</v>
      </c>
      <c r="H28" s="258">
        <f t="shared" si="0"/>
        <v>0</v>
      </c>
      <c r="I28" s="258">
        <f t="shared" si="8"/>
        <v>10</v>
      </c>
      <c r="J28" s="258">
        <f t="shared" si="9"/>
        <v>761.83621849552526</v>
      </c>
      <c r="K28" s="258" t="str">
        <f>IFERROR(INDEX(Parametros_DC!$H$25:$V$35,MATCH('CAP. CARGA SOLOS ESTACAS'!$E$3,Parametros_DC!$G$25:$G$35,0),MATCH('CAP. CARGA SOLOS ESTACAS'!$E28,Parametros_DC!$H$24:$V$24,0))*H28+INDEX(Parametros_DC!$H$39:$V$49,MATCH('CAP. CARGA SOLOS ESTACAS'!$E$3,Parametros_DC!$G$39:$G$49,0),MATCH('CAP. CARGA SOLOS ESTACAS'!$E28,Parametros_DC!$H$38:$V$38,0))*J28,"")</f>
        <v/>
      </c>
      <c r="L28" s="274" t="str">
        <f t="shared" si="1"/>
        <v/>
      </c>
      <c r="M28" s="273">
        <f>IFERROR(VLOOKUP(E28,Parametros_AV!$B$28:$C$42,2,TRUE),0)</f>
        <v>0</v>
      </c>
      <c r="N28" s="259">
        <f>IFERROR(VLOOKUP(E28,Parametros_AV!$B$28:$D$42,3,FALSE),0)</f>
        <v>0</v>
      </c>
      <c r="O28" s="258">
        <f t="shared" si="2"/>
        <v>0</v>
      </c>
      <c r="P28" s="258">
        <f t="shared" si="10"/>
        <v>460.50512313870377</v>
      </c>
      <c r="Q28" s="258">
        <f t="shared" si="15"/>
        <v>460.50512313870377</v>
      </c>
      <c r="R28" s="274" t="str">
        <f t="shared" si="3"/>
        <v/>
      </c>
      <c r="S28" s="429" t="str">
        <f t="shared" si="4"/>
        <v/>
      </c>
      <c r="T28" s="428">
        <f t="shared" si="14"/>
        <v>0</v>
      </c>
      <c r="U28" s="430" t="str">
        <f t="shared" si="13"/>
        <v/>
      </c>
    </row>
    <row r="29" spans="2:21" x14ac:dyDescent="0.25">
      <c r="B29" s="295">
        <f t="shared" si="12"/>
        <v>-21</v>
      </c>
      <c r="C29" s="292">
        <v>21</v>
      </c>
      <c r="D29" s="293">
        <v>0</v>
      </c>
      <c r="E29" s="294"/>
      <c r="F29" s="269">
        <f>IFERROR(VLOOKUP(E29,Parametros_DC!$B$36:$D$50,3,FALSE),0)</f>
        <v>0</v>
      </c>
      <c r="G29" s="260">
        <f t="shared" si="7"/>
        <v>0</v>
      </c>
      <c r="H29" s="261">
        <f t="shared" si="0"/>
        <v>0</v>
      </c>
      <c r="I29" s="261">
        <f t="shared" si="8"/>
        <v>10</v>
      </c>
      <c r="J29" s="261">
        <f t="shared" si="9"/>
        <v>769.69020012949977</v>
      </c>
      <c r="K29" s="261" t="str">
        <f>IFERROR(INDEX(Parametros_DC!$H$25:$V$35,MATCH('CAP. CARGA SOLOS ESTACAS'!$E$3,Parametros_DC!$G$25:$G$35,0),MATCH('CAP. CARGA SOLOS ESTACAS'!$E29,Parametros_DC!$H$24:$V$24,0))*H29+INDEX(Parametros_DC!$H$39:$V$49,MATCH('CAP. CARGA SOLOS ESTACAS'!$E$3,Parametros_DC!$G$39:$G$49,0),MATCH('CAP. CARGA SOLOS ESTACAS'!$E29,Parametros_DC!$H$38:$V$38,0))*J29,"")</f>
        <v/>
      </c>
      <c r="L29" s="270" t="str">
        <f t="shared" si="1"/>
        <v/>
      </c>
      <c r="M29" s="269">
        <f>IFERROR(VLOOKUP(E29,Parametros_AV!$B$28:$C$42,2,TRUE),0)</f>
        <v>0</v>
      </c>
      <c r="N29" s="263">
        <f>IFERROR(VLOOKUP(E29,Parametros_AV!$B$28:$D$42,3,FALSE),0)</f>
        <v>0</v>
      </c>
      <c r="O29" s="261">
        <f t="shared" si="2"/>
        <v>0</v>
      </c>
      <c r="P29" s="261">
        <f t="shared" si="10"/>
        <v>460.50512313870377</v>
      </c>
      <c r="Q29" s="261">
        <f t="shared" si="15"/>
        <v>460.50512313870377</v>
      </c>
      <c r="R29" s="270" t="str">
        <f t="shared" si="3"/>
        <v/>
      </c>
      <c r="S29" s="429" t="str">
        <f t="shared" si="4"/>
        <v/>
      </c>
      <c r="T29" s="428">
        <f t="shared" si="14"/>
        <v>0</v>
      </c>
      <c r="U29" s="430" t="str">
        <f t="shared" si="13"/>
        <v/>
      </c>
    </row>
    <row r="30" spans="2:21" x14ac:dyDescent="0.25">
      <c r="B30" s="300">
        <f t="shared" si="12"/>
        <v>-22</v>
      </c>
      <c r="C30" s="301">
        <v>22</v>
      </c>
      <c r="D30" s="302">
        <v>0</v>
      </c>
      <c r="E30" s="303"/>
      <c r="F30" s="273">
        <f>IFERROR(VLOOKUP(E30,Parametros_DC!$B$36:$D$50,3,FALSE),0)</f>
        <v>0</v>
      </c>
      <c r="G30" s="257">
        <f t="shared" si="7"/>
        <v>0</v>
      </c>
      <c r="H30" s="258">
        <f t="shared" si="0"/>
        <v>0</v>
      </c>
      <c r="I30" s="258">
        <f t="shared" si="8"/>
        <v>10</v>
      </c>
      <c r="J30" s="258">
        <f t="shared" si="9"/>
        <v>777.54418176347428</v>
      </c>
      <c r="K30" s="258" t="str">
        <f>IFERROR(INDEX(Parametros_DC!$H$25:$V$35,MATCH('CAP. CARGA SOLOS ESTACAS'!$E$3,Parametros_DC!$G$25:$G$35,0),MATCH('CAP. CARGA SOLOS ESTACAS'!$E30,Parametros_DC!$H$24:$V$24,0))*H30+INDEX(Parametros_DC!$H$39:$V$49,MATCH('CAP. CARGA SOLOS ESTACAS'!$E$3,Parametros_DC!$G$39:$G$49,0),MATCH('CAP. CARGA SOLOS ESTACAS'!$E30,Parametros_DC!$H$38:$V$38,0))*J30,"")</f>
        <v/>
      </c>
      <c r="L30" s="274" t="str">
        <f t="shared" si="1"/>
        <v/>
      </c>
      <c r="M30" s="273">
        <f>IFERROR(VLOOKUP(E30,Parametros_AV!$B$28:$C$42,2,TRUE),0)</f>
        <v>0</v>
      </c>
      <c r="N30" s="259">
        <f>IFERROR(VLOOKUP(E30,Parametros_AV!$B$28:$D$42,3,FALSE),0)</f>
        <v>0</v>
      </c>
      <c r="O30" s="258">
        <f t="shared" si="2"/>
        <v>0</v>
      </c>
      <c r="P30" s="258">
        <f t="shared" si="10"/>
        <v>460.50512313870377</v>
      </c>
      <c r="Q30" s="258">
        <f t="shared" si="15"/>
        <v>460.50512313870377</v>
      </c>
      <c r="R30" s="274" t="str">
        <f t="shared" si="3"/>
        <v/>
      </c>
      <c r="S30" s="429" t="str">
        <f t="shared" si="4"/>
        <v/>
      </c>
      <c r="T30" s="428">
        <f t="shared" si="14"/>
        <v>0</v>
      </c>
      <c r="U30" s="430" t="str">
        <f t="shared" si="13"/>
        <v/>
      </c>
    </row>
    <row r="31" spans="2:21" x14ac:dyDescent="0.25">
      <c r="B31" s="295">
        <f t="shared" si="12"/>
        <v>-23</v>
      </c>
      <c r="C31" s="292">
        <v>23</v>
      </c>
      <c r="D31" s="293">
        <v>0</v>
      </c>
      <c r="E31" s="294"/>
      <c r="F31" s="269">
        <f>IFERROR(VLOOKUP(E31,Parametros_DC!$B$36:$D$50,3,FALSE),0)</f>
        <v>0</v>
      </c>
      <c r="G31" s="260">
        <f t="shared" si="7"/>
        <v>0</v>
      </c>
      <c r="H31" s="261">
        <f t="shared" si="0"/>
        <v>0</v>
      </c>
      <c r="I31" s="261">
        <f t="shared" si="8"/>
        <v>10</v>
      </c>
      <c r="J31" s="261">
        <f t="shared" si="9"/>
        <v>785.3981633974488</v>
      </c>
      <c r="K31" s="261" t="str">
        <f>IFERROR(INDEX(Parametros_DC!$H$25:$V$35,MATCH('CAP. CARGA SOLOS ESTACAS'!$E$3,Parametros_DC!$G$25:$G$35,0),MATCH('CAP. CARGA SOLOS ESTACAS'!$E31,Parametros_DC!$H$24:$V$24,0))*H31+INDEX(Parametros_DC!$H$39:$V$49,MATCH('CAP. CARGA SOLOS ESTACAS'!$E$3,Parametros_DC!$G$39:$G$49,0),MATCH('CAP. CARGA SOLOS ESTACAS'!$E31,Parametros_DC!$H$38:$V$38,0))*J31,"")</f>
        <v/>
      </c>
      <c r="L31" s="270" t="str">
        <f t="shared" si="1"/>
        <v/>
      </c>
      <c r="M31" s="269">
        <f>IFERROR(VLOOKUP(E31,Parametros_AV!$B$28:$C$42,2,TRUE),0)</f>
        <v>0</v>
      </c>
      <c r="N31" s="263">
        <f>IFERROR(VLOOKUP(E31,Parametros_AV!$B$28:$D$42,3,FALSE),0)</f>
        <v>0</v>
      </c>
      <c r="O31" s="261">
        <f t="shared" si="2"/>
        <v>0</v>
      </c>
      <c r="P31" s="261">
        <f t="shared" si="10"/>
        <v>460.50512313870377</v>
      </c>
      <c r="Q31" s="261">
        <f t="shared" si="15"/>
        <v>460.50512313870377</v>
      </c>
      <c r="R31" s="270" t="str">
        <f t="shared" si="3"/>
        <v/>
      </c>
      <c r="S31" s="429" t="str">
        <f t="shared" si="4"/>
        <v/>
      </c>
      <c r="T31" s="428">
        <f t="shared" si="14"/>
        <v>0</v>
      </c>
      <c r="U31" s="430" t="str">
        <f t="shared" si="13"/>
        <v/>
      </c>
    </row>
    <row r="32" spans="2:21" x14ac:dyDescent="0.25">
      <c r="B32" s="300">
        <f t="shared" si="12"/>
        <v>-24</v>
      </c>
      <c r="C32" s="301">
        <v>24</v>
      </c>
      <c r="D32" s="302">
        <v>0</v>
      </c>
      <c r="E32" s="303"/>
      <c r="F32" s="273">
        <f>IFERROR(VLOOKUP(E32,Parametros_DC!$B$36:$D$50,3,FALSE),0)</f>
        <v>0</v>
      </c>
      <c r="G32" s="257">
        <f t="shared" si="7"/>
        <v>0</v>
      </c>
      <c r="H32" s="258">
        <f t="shared" si="0"/>
        <v>0</v>
      </c>
      <c r="I32" s="258">
        <f t="shared" si="8"/>
        <v>10</v>
      </c>
      <c r="J32" s="258">
        <f t="shared" si="9"/>
        <v>793.25214503142331</v>
      </c>
      <c r="K32" s="258" t="str">
        <f>IFERROR(INDEX(Parametros_DC!$H$25:$V$35,MATCH('CAP. CARGA SOLOS ESTACAS'!$E$3,Parametros_DC!$G$25:$G$35,0),MATCH('CAP. CARGA SOLOS ESTACAS'!$E32,Parametros_DC!$H$24:$V$24,0))*H32+INDEX(Parametros_DC!$H$39:$V$49,MATCH('CAP. CARGA SOLOS ESTACAS'!$E$3,Parametros_DC!$G$39:$G$49,0),MATCH('CAP. CARGA SOLOS ESTACAS'!$E32,Parametros_DC!$H$38:$V$38,0))*J32,"")</f>
        <v/>
      </c>
      <c r="L32" s="274" t="str">
        <f t="shared" si="1"/>
        <v/>
      </c>
      <c r="M32" s="273">
        <f>IFERROR(VLOOKUP(E32,Parametros_AV!$B$28:$C$42,2,TRUE),0)</f>
        <v>0</v>
      </c>
      <c r="N32" s="259">
        <f>IFERROR(VLOOKUP(E32,Parametros_AV!$B$28:$D$42,3,FALSE),0)</f>
        <v>0</v>
      </c>
      <c r="O32" s="258">
        <f t="shared" si="2"/>
        <v>0</v>
      </c>
      <c r="P32" s="258">
        <f t="shared" si="10"/>
        <v>460.50512313870377</v>
      </c>
      <c r="Q32" s="258">
        <f t="shared" si="15"/>
        <v>460.50512313870377</v>
      </c>
      <c r="R32" s="274" t="str">
        <f t="shared" si="3"/>
        <v/>
      </c>
      <c r="S32" s="429" t="str">
        <f t="shared" si="4"/>
        <v/>
      </c>
      <c r="T32" s="428">
        <f t="shared" si="14"/>
        <v>0</v>
      </c>
      <c r="U32" s="430" t="str">
        <f t="shared" si="13"/>
        <v/>
      </c>
    </row>
    <row r="33" spans="2:21" x14ac:dyDescent="0.25">
      <c r="B33" s="295">
        <f t="shared" si="12"/>
        <v>-25</v>
      </c>
      <c r="C33" s="292">
        <v>25</v>
      </c>
      <c r="D33" s="293">
        <v>0</v>
      </c>
      <c r="E33" s="294"/>
      <c r="F33" s="269">
        <f>IFERROR(VLOOKUP(E33,Parametros_DC!$B$36:$D$50,3,FALSE),0)</f>
        <v>0</v>
      </c>
      <c r="G33" s="260">
        <f t="shared" si="7"/>
        <v>0</v>
      </c>
      <c r="H33" s="261">
        <f t="shared" si="0"/>
        <v>0</v>
      </c>
      <c r="I33" s="261">
        <f t="shared" si="8"/>
        <v>10</v>
      </c>
      <c r="J33" s="261">
        <f t="shared" si="9"/>
        <v>801.10612666539782</v>
      </c>
      <c r="K33" s="261" t="str">
        <f>IFERROR(INDEX(Parametros_DC!$H$25:$V$35,MATCH('CAP. CARGA SOLOS ESTACAS'!$E$3,Parametros_DC!$G$25:$G$35,0),MATCH('CAP. CARGA SOLOS ESTACAS'!$E33,Parametros_DC!$H$24:$V$24,0))*H33+INDEX(Parametros_DC!$H$39:$V$49,MATCH('CAP. CARGA SOLOS ESTACAS'!$E$3,Parametros_DC!$G$39:$G$49,0),MATCH('CAP. CARGA SOLOS ESTACAS'!$E33,Parametros_DC!$H$38:$V$38,0))*J33,"")</f>
        <v/>
      </c>
      <c r="L33" s="270" t="str">
        <f t="shared" si="1"/>
        <v/>
      </c>
      <c r="M33" s="269">
        <f>IFERROR(VLOOKUP(E33,Parametros_AV!$B$28:$C$42,2,TRUE),0)</f>
        <v>0</v>
      </c>
      <c r="N33" s="263">
        <f>IFERROR(VLOOKUP(E33,Parametros_AV!$B$28:$D$42,3,FALSE),0)</f>
        <v>0</v>
      </c>
      <c r="O33" s="261">
        <f t="shared" si="2"/>
        <v>0</v>
      </c>
      <c r="P33" s="261">
        <f t="shared" si="10"/>
        <v>460.50512313870377</v>
      </c>
      <c r="Q33" s="261">
        <f t="shared" si="15"/>
        <v>460.50512313870377</v>
      </c>
      <c r="R33" s="270" t="str">
        <f t="shared" si="3"/>
        <v/>
      </c>
      <c r="S33" s="429" t="str">
        <f t="shared" si="4"/>
        <v/>
      </c>
      <c r="T33" s="428">
        <f t="shared" si="14"/>
        <v>0</v>
      </c>
      <c r="U33" s="430" t="str">
        <f t="shared" si="13"/>
        <v/>
      </c>
    </row>
    <row r="34" spans="2:21" x14ac:dyDescent="0.25">
      <c r="B34" s="300">
        <f t="shared" si="12"/>
        <v>-26</v>
      </c>
      <c r="C34" s="301">
        <v>26</v>
      </c>
      <c r="D34" s="302">
        <v>0</v>
      </c>
      <c r="E34" s="303"/>
      <c r="F34" s="273">
        <f>IFERROR(VLOOKUP(E34,Parametros_DC!$B$36:$D$50,3,FALSE),0)</f>
        <v>0</v>
      </c>
      <c r="G34" s="257">
        <f t="shared" si="7"/>
        <v>0</v>
      </c>
      <c r="H34" s="258">
        <f t="shared" si="0"/>
        <v>0</v>
      </c>
      <c r="I34" s="258">
        <f t="shared" si="8"/>
        <v>10</v>
      </c>
      <c r="J34" s="258">
        <f t="shared" si="9"/>
        <v>808.96010829937234</v>
      </c>
      <c r="K34" s="258" t="str">
        <f>IFERROR(INDEX(Parametros_DC!$H$25:$V$35,MATCH('CAP. CARGA SOLOS ESTACAS'!$E$3,Parametros_DC!$G$25:$G$35,0),MATCH('CAP. CARGA SOLOS ESTACAS'!$E34,Parametros_DC!$H$24:$V$24,0))*H34+INDEX(Parametros_DC!$H$39:$V$49,MATCH('CAP. CARGA SOLOS ESTACAS'!$E$3,Parametros_DC!$G$39:$G$49,0),MATCH('CAP. CARGA SOLOS ESTACAS'!$E34,Parametros_DC!$H$38:$V$38,0))*J34,"")</f>
        <v/>
      </c>
      <c r="L34" s="274" t="str">
        <f t="shared" si="1"/>
        <v/>
      </c>
      <c r="M34" s="273">
        <f>IFERROR(VLOOKUP(E34,Parametros_AV!$B$28:$C$42,2,TRUE),0)</f>
        <v>0</v>
      </c>
      <c r="N34" s="259">
        <f>IFERROR(VLOOKUP(E34,Parametros_AV!$B$28:$D$42,3,FALSE),0)</f>
        <v>0</v>
      </c>
      <c r="O34" s="258">
        <f t="shared" si="2"/>
        <v>0</v>
      </c>
      <c r="P34" s="258">
        <f t="shared" si="10"/>
        <v>460.50512313870377</v>
      </c>
      <c r="Q34" s="258">
        <f>O34+P34</f>
        <v>460.50512313870377</v>
      </c>
      <c r="R34" s="274" t="str">
        <f t="shared" si="3"/>
        <v/>
      </c>
      <c r="S34" s="429" t="str">
        <f t="shared" si="4"/>
        <v/>
      </c>
      <c r="T34" s="428">
        <f t="shared" si="14"/>
        <v>0</v>
      </c>
      <c r="U34" s="430" t="str">
        <f t="shared" si="13"/>
        <v/>
      </c>
    </row>
    <row r="35" spans="2:21" x14ac:dyDescent="0.25">
      <c r="B35" s="295">
        <f t="shared" si="12"/>
        <v>-27</v>
      </c>
      <c r="C35" s="292">
        <v>27</v>
      </c>
      <c r="D35" s="293">
        <v>0</v>
      </c>
      <c r="E35" s="294"/>
      <c r="F35" s="269">
        <f>IFERROR(VLOOKUP(E35,Parametros_DC!$B$36:$D$50,3,FALSE),0)</f>
        <v>0</v>
      </c>
      <c r="G35" s="260">
        <f t="shared" si="7"/>
        <v>0</v>
      </c>
      <c r="H35" s="261">
        <f t="shared" si="0"/>
        <v>0</v>
      </c>
      <c r="I35" s="261">
        <f t="shared" si="8"/>
        <v>10</v>
      </c>
      <c r="J35" s="261">
        <f t="shared" si="9"/>
        <v>816.81408993334685</v>
      </c>
      <c r="K35" s="261" t="str">
        <f>IFERROR(INDEX(Parametros_DC!$H$25:$V$35,MATCH('CAP. CARGA SOLOS ESTACAS'!$E$3,Parametros_DC!$G$25:$G$35,0),MATCH('CAP. CARGA SOLOS ESTACAS'!$E35,Parametros_DC!$H$24:$V$24,0))*H35+INDEX(Parametros_DC!$H$39:$V$49,MATCH('CAP. CARGA SOLOS ESTACAS'!$E$3,Parametros_DC!$G$39:$G$49,0),MATCH('CAP. CARGA SOLOS ESTACAS'!$E35,Parametros_DC!$H$38:$V$38,0))*J35,"")</f>
        <v/>
      </c>
      <c r="L35" s="270" t="str">
        <f t="shared" si="1"/>
        <v/>
      </c>
      <c r="M35" s="269">
        <f>IFERROR(VLOOKUP(E35,Parametros_AV!$B$28:$C$42,2,TRUE),0)</f>
        <v>0</v>
      </c>
      <c r="N35" s="263">
        <f>IFERROR(VLOOKUP(E35,Parametros_AV!$B$28:$D$42,3,FALSE),0)</f>
        <v>0</v>
      </c>
      <c r="O35" s="261">
        <f t="shared" si="2"/>
        <v>0</v>
      </c>
      <c r="P35" s="261">
        <f t="shared" si="10"/>
        <v>460.50512313870377</v>
      </c>
      <c r="Q35" s="261">
        <f>O35+P35</f>
        <v>460.50512313870377</v>
      </c>
      <c r="R35" s="270" t="str">
        <f t="shared" si="3"/>
        <v/>
      </c>
      <c r="S35" s="429" t="str">
        <f t="shared" si="4"/>
        <v/>
      </c>
      <c r="T35" s="428">
        <f t="shared" si="14"/>
        <v>0</v>
      </c>
      <c r="U35" s="430" t="str">
        <f t="shared" si="13"/>
        <v/>
      </c>
    </row>
    <row r="36" spans="2:21" x14ac:dyDescent="0.25">
      <c r="B36" s="300">
        <f t="shared" si="12"/>
        <v>-28</v>
      </c>
      <c r="C36" s="301">
        <v>28</v>
      </c>
      <c r="D36" s="302">
        <v>0</v>
      </c>
      <c r="E36" s="303"/>
      <c r="F36" s="273">
        <f>IFERROR(VLOOKUP(E36,Parametros_DC!$B$36:$D$50,3,FALSE),0)</f>
        <v>0</v>
      </c>
      <c r="G36" s="257">
        <f t="shared" si="7"/>
        <v>0</v>
      </c>
      <c r="H36" s="258">
        <f t="shared" si="0"/>
        <v>0</v>
      </c>
      <c r="I36" s="258">
        <f t="shared" si="8"/>
        <v>10</v>
      </c>
      <c r="J36" s="258">
        <f t="shared" si="9"/>
        <v>824.66807156732136</v>
      </c>
      <c r="K36" s="258" t="str">
        <f>IFERROR(INDEX(Parametros_DC!$H$25:$V$35,MATCH('CAP. CARGA SOLOS ESTACAS'!$E$3,Parametros_DC!$G$25:$G$35,0),MATCH('CAP. CARGA SOLOS ESTACAS'!$E36,Parametros_DC!$H$24:$V$24,0))*H36+INDEX(Parametros_DC!$H$39:$V$49,MATCH('CAP. CARGA SOLOS ESTACAS'!$E$3,Parametros_DC!$G$39:$G$49,0),MATCH('CAP. CARGA SOLOS ESTACAS'!$E36,Parametros_DC!$H$38:$V$38,0))*J36,"")</f>
        <v/>
      </c>
      <c r="L36" s="274" t="str">
        <f t="shared" si="1"/>
        <v/>
      </c>
      <c r="M36" s="273">
        <f>IFERROR(VLOOKUP(E36,Parametros_AV!$B$28:$C$42,2,TRUE),0)</f>
        <v>0</v>
      </c>
      <c r="N36" s="259">
        <f>IFERROR(VLOOKUP(E36,Parametros_AV!$B$28:$D$42,3,FALSE),0)</f>
        <v>0</v>
      </c>
      <c r="O36" s="258">
        <f t="shared" si="2"/>
        <v>0</v>
      </c>
      <c r="P36" s="258">
        <f t="shared" si="10"/>
        <v>460.50512313870377</v>
      </c>
      <c r="Q36" s="258">
        <f>O36+P36</f>
        <v>460.50512313870377</v>
      </c>
      <c r="R36" s="274" t="str">
        <f t="shared" si="3"/>
        <v/>
      </c>
      <c r="S36" s="429" t="str">
        <f t="shared" si="4"/>
        <v/>
      </c>
      <c r="T36" s="428">
        <f t="shared" si="14"/>
        <v>0</v>
      </c>
      <c r="U36" s="430" t="str">
        <f t="shared" si="13"/>
        <v/>
      </c>
    </row>
    <row r="37" spans="2:21" x14ac:dyDescent="0.25">
      <c r="B37" s="295">
        <f t="shared" si="12"/>
        <v>-29</v>
      </c>
      <c r="C37" s="292">
        <v>29</v>
      </c>
      <c r="D37" s="293">
        <v>0</v>
      </c>
      <c r="E37" s="294"/>
      <c r="F37" s="269">
        <f>IFERROR(VLOOKUP(E37,Parametros_DC!$B$36:$D$50,3,FALSE),0)</f>
        <v>0</v>
      </c>
      <c r="G37" s="260">
        <f t="shared" si="7"/>
        <v>0</v>
      </c>
      <c r="H37" s="261">
        <f t="shared" si="0"/>
        <v>0</v>
      </c>
      <c r="I37" s="261">
        <f t="shared" si="8"/>
        <v>10</v>
      </c>
      <c r="J37" s="261">
        <f t="shared" si="9"/>
        <v>832.52205320129588</v>
      </c>
      <c r="K37" s="261" t="str">
        <f>IFERROR(INDEX(Parametros_DC!$H$25:$V$35,MATCH('CAP. CARGA SOLOS ESTACAS'!$E$3,Parametros_DC!$G$25:$G$35,0),MATCH('CAP. CARGA SOLOS ESTACAS'!$E37,Parametros_DC!$H$24:$V$24,0))*H37+INDEX(Parametros_DC!$H$39:$V$49,MATCH('CAP. CARGA SOLOS ESTACAS'!$E$3,Parametros_DC!$G$39:$G$49,0),MATCH('CAP. CARGA SOLOS ESTACAS'!$E37,Parametros_DC!$H$38:$V$38,0))*J37,"")</f>
        <v/>
      </c>
      <c r="L37" s="270" t="str">
        <f t="shared" si="1"/>
        <v/>
      </c>
      <c r="M37" s="269">
        <f>IFERROR(VLOOKUP(E37,Parametros_AV!$B$28:$C$42,2,TRUE),0)</f>
        <v>0</v>
      </c>
      <c r="N37" s="263">
        <f>IFERROR(VLOOKUP(E37,Parametros_AV!$B$28:$D$42,3,FALSE),0)</f>
        <v>0</v>
      </c>
      <c r="O37" s="261">
        <f t="shared" si="2"/>
        <v>0</v>
      </c>
      <c r="P37" s="261">
        <f t="shared" si="10"/>
        <v>460.50512313870377</v>
      </c>
      <c r="Q37" s="261">
        <f>O37+P37</f>
        <v>460.50512313870377</v>
      </c>
      <c r="R37" s="270" t="str">
        <f t="shared" si="3"/>
        <v/>
      </c>
      <c r="S37" s="429" t="str">
        <f t="shared" si="4"/>
        <v/>
      </c>
      <c r="T37" s="428">
        <f t="shared" si="14"/>
        <v>0</v>
      </c>
      <c r="U37" s="430" t="str">
        <f t="shared" si="13"/>
        <v/>
      </c>
    </row>
    <row r="38" spans="2:21" ht="15.75" thickBot="1" x14ac:dyDescent="0.3">
      <c r="B38" s="304">
        <f t="shared" si="12"/>
        <v>-30</v>
      </c>
      <c r="C38" s="305">
        <v>30</v>
      </c>
      <c r="D38" s="306">
        <v>0</v>
      </c>
      <c r="E38" s="307"/>
      <c r="F38" s="275">
        <f>IFERROR(VLOOKUP(E38,Parametros_DC!$B$36:$D$50,3,FALSE),0)</f>
        <v>0</v>
      </c>
      <c r="G38" s="276">
        <f t="shared" si="7"/>
        <v>0</v>
      </c>
      <c r="H38" s="277">
        <f t="shared" si="0"/>
        <v>0</v>
      </c>
      <c r="I38" s="277">
        <f t="shared" si="8"/>
        <v>10</v>
      </c>
      <c r="J38" s="277">
        <f t="shared" si="9"/>
        <v>840.37603483527039</v>
      </c>
      <c r="K38" s="277" t="str">
        <f>IFERROR(INDEX(Parametros_DC!$H$25:$V$35,MATCH('CAP. CARGA SOLOS ESTACAS'!$E$3,Parametros_DC!$G$25:$G$35,0),MATCH('CAP. CARGA SOLOS ESTACAS'!$E38,Parametros_DC!$H$24:$V$24,0))*H38+INDEX(Parametros_DC!$H$39:$V$49,MATCH('CAP. CARGA SOLOS ESTACAS'!$E$3,Parametros_DC!$G$39:$G$49,0),MATCH('CAP. CARGA SOLOS ESTACAS'!$E38,Parametros_DC!$H$38:$V$38,0))*J38,"")</f>
        <v/>
      </c>
      <c r="L38" s="278" t="str">
        <f t="shared" si="1"/>
        <v/>
      </c>
      <c r="M38" s="275">
        <f>IFERROR(VLOOKUP(E38,Parametros_AV!$B$28:$C$42,2,TRUE),0)</f>
        <v>0</v>
      </c>
      <c r="N38" s="279">
        <f>IFERROR(VLOOKUP(E38,Parametros_AV!$B$28:$D$42,3,FALSE),0)</f>
        <v>0</v>
      </c>
      <c r="O38" s="277">
        <f t="shared" si="2"/>
        <v>0</v>
      </c>
      <c r="P38" s="277">
        <f t="shared" si="10"/>
        <v>460.50512313870377</v>
      </c>
      <c r="Q38" s="277">
        <f>O38+P38</f>
        <v>460.50512313870377</v>
      </c>
      <c r="R38" s="278" t="str">
        <f t="shared" si="3"/>
        <v/>
      </c>
      <c r="S38" s="431" t="str">
        <f t="shared" si="4"/>
        <v/>
      </c>
      <c r="T38" s="432">
        <f t="shared" si="14"/>
        <v>0</v>
      </c>
      <c r="U38" s="433" t="str">
        <f t="shared" si="13"/>
        <v/>
      </c>
    </row>
    <row r="39" spans="2:21" ht="15.75" thickBot="1" x14ac:dyDescent="0.3">
      <c r="R39" s="600" t="s">
        <v>370</v>
      </c>
      <c r="S39" s="601"/>
      <c r="T39" s="602"/>
      <c r="U39" s="434">
        <f>SUM(U8:U38)</f>
        <v>209.25251067660585</v>
      </c>
    </row>
    <row r="40" spans="2:21" x14ac:dyDescent="0.25"/>
    <row r="41" spans="2:21" x14ac:dyDescent="0.25"/>
    <row r="42" spans="2:21" x14ac:dyDescent="0.25"/>
    <row r="43" spans="2:21" x14ac:dyDescent="0.25"/>
    <row r="44" spans="2:21" x14ac:dyDescent="0.25"/>
    <row r="45" spans="2:21" x14ac:dyDescent="0.25"/>
    <row r="46" spans="2:21" x14ac:dyDescent="0.25"/>
    <row r="47" spans="2:21" x14ac:dyDescent="0.25"/>
    <row r="48" spans="2:21" x14ac:dyDescent="0.25"/>
    <row r="49" x14ac:dyDescent="0.25"/>
    <row r="50" x14ac:dyDescent="0.25"/>
    <row r="51" x14ac:dyDescent="0.25"/>
    <row r="52" x14ac:dyDescent="0.25"/>
    <row r="53" x14ac:dyDescent="0.25"/>
  </sheetData>
  <mergeCells count="11">
    <mergeCell ref="S6:U6"/>
    <mergeCell ref="S7:U7"/>
    <mergeCell ref="R39:T39"/>
    <mergeCell ref="Q2:R2"/>
    <mergeCell ref="Q3:R3"/>
    <mergeCell ref="Q4:R4"/>
    <mergeCell ref="K4:M4"/>
    <mergeCell ref="K3:M3"/>
    <mergeCell ref="F6:L6"/>
    <mergeCell ref="M6:R6"/>
    <mergeCell ref="C3:D3"/>
  </mergeCells>
  <conditionalFormatting sqref="L8:L38 R8:R38">
    <cfRule type="colorScale" priority="8">
      <colorScale>
        <cfvo type="min"/>
        <cfvo type="max"/>
        <color rgb="FFFCFCFF"/>
        <color rgb="FF63BE7B"/>
      </colorScale>
    </cfRule>
  </conditionalFormatting>
  <conditionalFormatting sqref="S8:S38">
    <cfRule type="colorScale" priority="2">
      <colorScale>
        <cfvo type="min"/>
        <cfvo type="percentile" val="50"/>
        <cfvo type="max"/>
        <color rgb="FF63BE7B"/>
        <color rgb="FFFFEB84"/>
        <color rgb="FFF8696B"/>
      </colorScale>
    </cfRule>
  </conditionalFormatting>
  <conditionalFormatting sqref="P5">
    <cfRule type="colorScale" priority="11">
      <colorScale>
        <cfvo type="min"/>
        <cfvo type="max"/>
        <color rgb="FFFFC000"/>
        <color rgb="FFFF0000"/>
      </colorScale>
    </cfRule>
    <cfRule type="colorScale" priority="12">
      <colorScale>
        <cfvo type="min"/>
        <cfvo type="max"/>
        <color rgb="FFFF0000"/>
        <color rgb="FFFFEF9C"/>
      </colorScale>
    </cfRule>
  </conditionalFormatting>
  <conditionalFormatting sqref="U4">
    <cfRule type="dataBar" priority="1">
      <dataBar>
        <cfvo type="percent" val="0"/>
        <cfvo type="percent" val="100"/>
        <color theme="5" tint="0.59999389629810485"/>
      </dataBar>
      <extLst>
        <ext xmlns:x14="http://schemas.microsoft.com/office/spreadsheetml/2009/9/main" uri="{B025F937-C7B1-47D3-B67F-A62EFF666E3E}">
          <x14:id>{4C6C1D8A-3C66-43CE-BFC8-1FCB78A3249E}</x14:id>
        </ext>
      </extLst>
    </cfRule>
  </conditionalFormatting>
  <pageMargins left="0.7" right="0.7" top="0.75" bottom="0.75" header="0.3" footer="0.3"/>
  <pageSetup paperSize="9" orientation="portrait" r:id="rId1"/>
  <colBreaks count="2" manualBreakCount="2">
    <brk id="5" max="1048575" man="1"/>
    <brk id="12" max="1048575" man="1"/>
  </colBreaks>
  <legacyDrawing r:id="rId2"/>
  <extLst>
    <ext xmlns:x14="http://schemas.microsoft.com/office/spreadsheetml/2009/9/main" uri="{78C0D931-6437-407d-A8EE-F0AAD7539E65}">
      <x14:conditionalFormattings>
        <x14:conditionalFormatting xmlns:xm="http://schemas.microsoft.com/office/excel/2006/main">
          <x14:cfRule type="dataBar" id="{4C6C1D8A-3C66-43CE-BFC8-1FCB78A3249E}">
            <x14:dataBar minLength="0" maxLength="100" gradient="0">
              <x14:cfvo type="percent">
                <xm:f>0</xm:f>
              </x14:cfvo>
              <x14:cfvo type="percent">
                <xm:f>100</xm:f>
              </x14:cfvo>
              <x14:negativeFillColor rgb="FFFF0000"/>
              <x14:axisColor rgb="FF000000"/>
            </x14:dataBar>
          </x14:cfRule>
          <xm:sqref>U4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Parametros_DC!$G$39:$G$50</xm:f>
          </x14:formula1>
          <xm:sqref>E3</xm:sqref>
        </x14:dataValidation>
        <x14:dataValidation type="list" allowBlank="1" showInputMessage="1" showErrorMessage="1">
          <x14:formula1>
            <xm:f>Parametros_DC!$B$36:$B$51</xm:f>
          </x14:formula1>
          <xm:sqref>E8:E38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25" zoomScaleNormal="100" workbookViewId="0">
      <selection activeCell="E48" sqref="E48:E56"/>
    </sheetView>
  </sheetViews>
  <sheetFormatPr defaultColWidth="15.42578125" defaultRowHeight="12.75" x14ac:dyDescent="0.25"/>
  <cols>
    <col min="1" max="1" width="9.5703125" style="481" bestFit="1" customWidth="1"/>
    <col min="2" max="2" width="13.5703125" style="481" bestFit="1" customWidth="1"/>
    <col min="3" max="3" width="6" style="481" bestFit="1" customWidth="1"/>
    <col min="4" max="4" width="41.7109375" style="481" customWidth="1"/>
    <col min="5" max="5" width="5" style="481" bestFit="1" customWidth="1"/>
    <col min="6" max="6" width="11.5703125" style="481" bestFit="1" customWidth="1"/>
    <col min="7" max="7" width="14.140625" style="480" customWidth="1"/>
    <col min="8" max="8" width="7.5703125" style="481" bestFit="1" customWidth="1"/>
    <col min="9" max="249" width="15.42578125" style="481"/>
    <col min="250" max="250" width="9.5703125" style="481" bestFit="1" customWidth="1"/>
    <col min="251" max="251" width="13.42578125" style="481" bestFit="1" customWidth="1"/>
    <col min="252" max="252" width="5.85546875" style="481" bestFit="1" customWidth="1"/>
    <col min="253" max="253" width="41.7109375" style="481" customWidth="1"/>
    <col min="254" max="254" width="3.85546875" style="481" bestFit="1" customWidth="1"/>
    <col min="255" max="255" width="17.140625" style="481" bestFit="1" customWidth="1"/>
    <col min="256" max="256" width="14.140625" style="481" customWidth="1"/>
    <col min="257" max="257" width="7.5703125" style="481" bestFit="1" customWidth="1"/>
    <col min="258" max="258" width="8.5703125" style="481" bestFit="1" customWidth="1"/>
    <col min="259" max="505" width="15.42578125" style="481"/>
    <col min="506" max="506" width="9.5703125" style="481" bestFit="1" customWidth="1"/>
    <col min="507" max="507" width="13.42578125" style="481" bestFit="1" customWidth="1"/>
    <col min="508" max="508" width="5.85546875" style="481" bestFit="1" customWidth="1"/>
    <col min="509" max="509" width="41.7109375" style="481" customWidth="1"/>
    <col min="510" max="510" width="3.85546875" style="481" bestFit="1" customWidth="1"/>
    <col min="511" max="511" width="17.140625" style="481" bestFit="1" customWidth="1"/>
    <col min="512" max="512" width="14.140625" style="481" customWidth="1"/>
    <col min="513" max="513" width="7.5703125" style="481" bestFit="1" customWidth="1"/>
    <col min="514" max="514" width="8.5703125" style="481" bestFit="1" customWidth="1"/>
    <col min="515" max="761" width="15.42578125" style="481"/>
    <col min="762" max="762" width="9.5703125" style="481" bestFit="1" customWidth="1"/>
    <col min="763" max="763" width="13.42578125" style="481" bestFit="1" customWidth="1"/>
    <col min="764" max="764" width="5.85546875" style="481" bestFit="1" customWidth="1"/>
    <col min="765" max="765" width="41.7109375" style="481" customWidth="1"/>
    <col min="766" max="766" width="3.85546875" style="481" bestFit="1" customWidth="1"/>
    <col min="767" max="767" width="17.140625" style="481" bestFit="1" customWidth="1"/>
    <col min="768" max="768" width="14.140625" style="481" customWidth="1"/>
    <col min="769" max="769" width="7.5703125" style="481" bestFit="1" customWidth="1"/>
    <col min="770" max="770" width="8.5703125" style="481" bestFit="1" customWidth="1"/>
    <col min="771" max="1017" width="15.42578125" style="481"/>
    <col min="1018" max="1018" width="9.5703125" style="481" bestFit="1" customWidth="1"/>
    <col min="1019" max="1019" width="13.42578125" style="481" bestFit="1" customWidth="1"/>
    <col min="1020" max="1020" width="5.85546875" style="481" bestFit="1" customWidth="1"/>
    <col min="1021" max="1021" width="41.7109375" style="481" customWidth="1"/>
    <col min="1022" max="1022" width="3.85546875" style="481" bestFit="1" customWidth="1"/>
    <col min="1023" max="1023" width="17.140625" style="481" bestFit="1" customWidth="1"/>
    <col min="1024" max="1024" width="14.140625" style="481" customWidth="1"/>
    <col min="1025" max="1025" width="7.5703125" style="481" bestFit="1" customWidth="1"/>
    <col min="1026" max="1026" width="8.5703125" style="481" bestFit="1" customWidth="1"/>
    <col min="1027" max="1273" width="15.42578125" style="481"/>
    <col min="1274" max="1274" width="9.5703125" style="481" bestFit="1" customWidth="1"/>
    <col min="1275" max="1275" width="13.42578125" style="481" bestFit="1" customWidth="1"/>
    <col min="1276" max="1276" width="5.85546875" style="481" bestFit="1" customWidth="1"/>
    <col min="1277" max="1277" width="41.7109375" style="481" customWidth="1"/>
    <col min="1278" max="1278" width="3.85546875" style="481" bestFit="1" customWidth="1"/>
    <col min="1279" max="1279" width="17.140625" style="481" bestFit="1" customWidth="1"/>
    <col min="1280" max="1280" width="14.140625" style="481" customWidth="1"/>
    <col min="1281" max="1281" width="7.5703125" style="481" bestFit="1" customWidth="1"/>
    <col min="1282" max="1282" width="8.5703125" style="481" bestFit="1" customWidth="1"/>
    <col min="1283" max="1529" width="15.42578125" style="481"/>
    <col min="1530" max="1530" width="9.5703125" style="481" bestFit="1" customWidth="1"/>
    <col min="1531" max="1531" width="13.42578125" style="481" bestFit="1" customWidth="1"/>
    <col min="1532" max="1532" width="5.85546875" style="481" bestFit="1" customWidth="1"/>
    <col min="1533" max="1533" width="41.7109375" style="481" customWidth="1"/>
    <col min="1534" max="1534" width="3.85546875" style="481" bestFit="1" customWidth="1"/>
    <col min="1535" max="1535" width="17.140625" style="481" bestFit="1" customWidth="1"/>
    <col min="1536" max="1536" width="14.140625" style="481" customWidth="1"/>
    <col min="1537" max="1537" width="7.5703125" style="481" bestFit="1" customWidth="1"/>
    <col min="1538" max="1538" width="8.5703125" style="481" bestFit="1" customWidth="1"/>
    <col min="1539" max="1785" width="15.42578125" style="481"/>
    <col min="1786" max="1786" width="9.5703125" style="481" bestFit="1" customWidth="1"/>
    <col min="1787" max="1787" width="13.42578125" style="481" bestFit="1" customWidth="1"/>
    <col min="1788" max="1788" width="5.85546875" style="481" bestFit="1" customWidth="1"/>
    <col min="1789" max="1789" width="41.7109375" style="481" customWidth="1"/>
    <col min="1790" max="1790" width="3.85546875" style="481" bestFit="1" customWidth="1"/>
    <col min="1791" max="1791" width="17.140625" style="481" bestFit="1" customWidth="1"/>
    <col min="1792" max="1792" width="14.140625" style="481" customWidth="1"/>
    <col min="1793" max="1793" width="7.5703125" style="481" bestFit="1" customWidth="1"/>
    <col min="1794" max="1794" width="8.5703125" style="481" bestFit="1" customWidth="1"/>
    <col min="1795" max="2041" width="15.42578125" style="481"/>
    <col min="2042" max="2042" width="9.5703125" style="481" bestFit="1" customWidth="1"/>
    <col min="2043" max="2043" width="13.42578125" style="481" bestFit="1" customWidth="1"/>
    <col min="2044" max="2044" width="5.85546875" style="481" bestFit="1" customWidth="1"/>
    <col min="2045" max="2045" width="41.7109375" style="481" customWidth="1"/>
    <col min="2046" max="2046" width="3.85546875" style="481" bestFit="1" customWidth="1"/>
    <col min="2047" max="2047" width="17.140625" style="481" bestFit="1" customWidth="1"/>
    <col min="2048" max="2048" width="14.140625" style="481" customWidth="1"/>
    <col min="2049" max="2049" width="7.5703125" style="481" bestFit="1" customWidth="1"/>
    <col min="2050" max="2050" width="8.5703125" style="481" bestFit="1" customWidth="1"/>
    <col min="2051" max="2297" width="15.42578125" style="481"/>
    <col min="2298" max="2298" width="9.5703125" style="481" bestFit="1" customWidth="1"/>
    <col min="2299" max="2299" width="13.42578125" style="481" bestFit="1" customWidth="1"/>
    <col min="2300" max="2300" width="5.85546875" style="481" bestFit="1" customWidth="1"/>
    <col min="2301" max="2301" width="41.7109375" style="481" customWidth="1"/>
    <col min="2302" max="2302" width="3.85546875" style="481" bestFit="1" customWidth="1"/>
    <col min="2303" max="2303" width="17.140625" style="481" bestFit="1" customWidth="1"/>
    <col min="2304" max="2304" width="14.140625" style="481" customWidth="1"/>
    <col min="2305" max="2305" width="7.5703125" style="481" bestFit="1" customWidth="1"/>
    <col min="2306" max="2306" width="8.5703125" style="481" bestFit="1" customWidth="1"/>
    <col min="2307" max="2553" width="15.42578125" style="481"/>
    <col min="2554" max="2554" width="9.5703125" style="481" bestFit="1" customWidth="1"/>
    <col min="2555" max="2555" width="13.42578125" style="481" bestFit="1" customWidth="1"/>
    <col min="2556" max="2556" width="5.85546875" style="481" bestFit="1" customWidth="1"/>
    <col min="2557" max="2557" width="41.7109375" style="481" customWidth="1"/>
    <col min="2558" max="2558" width="3.85546875" style="481" bestFit="1" customWidth="1"/>
    <col min="2559" max="2559" width="17.140625" style="481" bestFit="1" customWidth="1"/>
    <col min="2560" max="2560" width="14.140625" style="481" customWidth="1"/>
    <col min="2561" max="2561" width="7.5703125" style="481" bestFit="1" customWidth="1"/>
    <col min="2562" max="2562" width="8.5703125" style="481" bestFit="1" customWidth="1"/>
    <col min="2563" max="2809" width="15.42578125" style="481"/>
    <col min="2810" max="2810" width="9.5703125" style="481" bestFit="1" customWidth="1"/>
    <col min="2811" max="2811" width="13.42578125" style="481" bestFit="1" customWidth="1"/>
    <col min="2812" max="2812" width="5.85546875" style="481" bestFit="1" customWidth="1"/>
    <col min="2813" max="2813" width="41.7109375" style="481" customWidth="1"/>
    <col min="2814" max="2814" width="3.85546875" style="481" bestFit="1" customWidth="1"/>
    <col min="2815" max="2815" width="17.140625" style="481" bestFit="1" customWidth="1"/>
    <col min="2816" max="2816" width="14.140625" style="481" customWidth="1"/>
    <col min="2817" max="2817" width="7.5703125" style="481" bestFit="1" customWidth="1"/>
    <col min="2818" max="2818" width="8.5703125" style="481" bestFit="1" customWidth="1"/>
    <col min="2819" max="3065" width="15.42578125" style="481"/>
    <col min="3066" max="3066" width="9.5703125" style="481" bestFit="1" customWidth="1"/>
    <col min="3067" max="3067" width="13.42578125" style="481" bestFit="1" customWidth="1"/>
    <col min="3068" max="3068" width="5.85546875" style="481" bestFit="1" customWidth="1"/>
    <col min="3069" max="3069" width="41.7109375" style="481" customWidth="1"/>
    <col min="3070" max="3070" width="3.85546875" style="481" bestFit="1" customWidth="1"/>
    <col min="3071" max="3071" width="17.140625" style="481" bestFit="1" customWidth="1"/>
    <col min="3072" max="3072" width="14.140625" style="481" customWidth="1"/>
    <col min="3073" max="3073" width="7.5703125" style="481" bestFit="1" customWidth="1"/>
    <col min="3074" max="3074" width="8.5703125" style="481" bestFit="1" customWidth="1"/>
    <col min="3075" max="3321" width="15.42578125" style="481"/>
    <col min="3322" max="3322" width="9.5703125" style="481" bestFit="1" customWidth="1"/>
    <col min="3323" max="3323" width="13.42578125" style="481" bestFit="1" customWidth="1"/>
    <col min="3324" max="3324" width="5.85546875" style="481" bestFit="1" customWidth="1"/>
    <col min="3325" max="3325" width="41.7109375" style="481" customWidth="1"/>
    <col min="3326" max="3326" width="3.85546875" style="481" bestFit="1" customWidth="1"/>
    <col min="3327" max="3327" width="17.140625" style="481" bestFit="1" customWidth="1"/>
    <col min="3328" max="3328" width="14.140625" style="481" customWidth="1"/>
    <col min="3329" max="3329" width="7.5703125" style="481" bestFit="1" customWidth="1"/>
    <col min="3330" max="3330" width="8.5703125" style="481" bestFit="1" customWidth="1"/>
    <col min="3331" max="3577" width="15.42578125" style="481"/>
    <col min="3578" max="3578" width="9.5703125" style="481" bestFit="1" customWidth="1"/>
    <col min="3579" max="3579" width="13.42578125" style="481" bestFit="1" customWidth="1"/>
    <col min="3580" max="3580" width="5.85546875" style="481" bestFit="1" customWidth="1"/>
    <col min="3581" max="3581" width="41.7109375" style="481" customWidth="1"/>
    <col min="3582" max="3582" width="3.85546875" style="481" bestFit="1" customWidth="1"/>
    <col min="3583" max="3583" width="17.140625" style="481" bestFit="1" customWidth="1"/>
    <col min="3584" max="3584" width="14.140625" style="481" customWidth="1"/>
    <col min="3585" max="3585" width="7.5703125" style="481" bestFit="1" customWidth="1"/>
    <col min="3586" max="3586" width="8.5703125" style="481" bestFit="1" customWidth="1"/>
    <col min="3587" max="3833" width="15.42578125" style="481"/>
    <col min="3834" max="3834" width="9.5703125" style="481" bestFit="1" customWidth="1"/>
    <col min="3835" max="3835" width="13.42578125" style="481" bestFit="1" customWidth="1"/>
    <col min="3836" max="3836" width="5.85546875" style="481" bestFit="1" customWidth="1"/>
    <col min="3837" max="3837" width="41.7109375" style="481" customWidth="1"/>
    <col min="3838" max="3838" width="3.85546875" style="481" bestFit="1" customWidth="1"/>
    <col min="3839" max="3839" width="17.140625" style="481" bestFit="1" customWidth="1"/>
    <col min="3840" max="3840" width="14.140625" style="481" customWidth="1"/>
    <col min="3841" max="3841" width="7.5703125" style="481" bestFit="1" customWidth="1"/>
    <col min="3842" max="3842" width="8.5703125" style="481" bestFit="1" customWidth="1"/>
    <col min="3843" max="4089" width="15.42578125" style="481"/>
    <col min="4090" max="4090" width="9.5703125" style="481" bestFit="1" customWidth="1"/>
    <col min="4091" max="4091" width="13.42578125" style="481" bestFit="1" customWidth="1"/>
    <col min="4092" max="4092" width="5.85546875" style="481" bestFit="1" customWidth="1"/>
    <col min="4093" max="4093" width="41.7109375" style="481" customWidth="1"/>
    <col min="4094" max="4094" width="3.85546875" style="481" bestFit="1" customWidth="1"/>
    <col min="4095" max="4095" width="17.140625" style="481" bestFit="1" customWidth="1"/>
    <col min="4096" max="4096" width="14.140625" style="481" customWidth="1"/>
    <col min="4097" max="4097" width="7.5703125" style="481" bestFit="1" customWidth="1"/>
    <col min="4098" max="4098" width="8.5703125" style="481" bestFit="1" customWidth="1"/>
    <col min="4099" max="4345" width="15.42578125" style="481"/>
    <col min="4346" max="4346" width="9.5703125" style="481" bestFit="1" customWidth="1"/>
    <col min="4347" max="4347" width="13.42578125" style="481" bestFit="1" customWidth="1"/>
    <col min="4348" max="4348" width="5.85546875" style="481" bestFit="1" customWidth="1"/>
    <col min="4349" max="4349" width="41.7109375" style="481" customWidth="1"/>
    <col min="4350" max="4350" width="3.85546875" style="481" bestFit="1" customWidth="1"/>
    <col min="4351" max="4351" width="17.140625" style="481" bestFit="1" customWidth="1"/>
    <col min="4352" max="4352" width="14.140625" style="481" customWidth="1"/>
    <col min="4353" max="4353" width="7.5703125" style="481" bestFit="1" customWidth="1"/>
    <col min="4354" max="4354" width="8.5703125" style="481" bestFit="1" customWidth="1"/>
    <col min="4355" max="4601" width="15.42578125" style="481"/>
    <col min="4602" max="4602" width="9.5703125" style="481" bestFit="1" customWidth="1"/>
    <col min="4603" max="4603" width="13.42578125" style="481" bestFit="1" customWidth="1"/>
    <col min="4604" max="4604" width="5.85546875" style="481" bestFit="1" customWidth="1"/>
    <col min="4605" max="4605" width="41.7109375" style="481" customWidth="1"/>
    <col min="4606" max="4606" width="3.85546875" style="481" bestFit="1" customWidth="1"/>
    <col min="4607" max="4607" width="17.140625" style="481" bestFit="1" customWidth="1"/>
    <col min="4608" max="4608" width="14.140625" style="481" customWidth="1"/>
    <col min="4609" max="4609" width="7.5703125" style="481" bestFit="1" customWidth="1"/>
    <col min="4610" max="4610" width="8.5703125" style="481" bestFit="1" customWidth="1"/>
    <col min="4611" max="4857" width="15.42578125" style="481"/>
    <col min="4858" max="4858" width="9.5703125" style="481" bestFit="1" customWidth="1"/>
    <col min="4859" max="4859" width="13.42578125" style="481" bestFit="1" customWidth="1"/>
    <col min="4860" max="4860" width="5.85546875" style="481" bestFit="1" customWidth="1"/>
    <col min="4861" max="4861" width="41.7109375" style="481" customWidth="1"/>
    <col min="4862" max="4862" width="3.85546875" style="481" bestFit="1" customWidth="1"/>
    <col min="4863" max="4863" width="17.140625" style="481" bestFit="1" customWidth="1"/>
    <col min="4864" max="4864" width="14.140625" style="481" customWidth="1"/>
    <col min="4865" max="4865" width="7.5703125" style="481" bestFit="1" customWidth="1"/>
    <col min="4866" max="4866" width="8.5703125" style="481" bestFit="1" customWidth="1"/>
    <col min="4867" max="5113" width="15.42578125" style="481"/>
    <col min="5114" max="5114" width="9.5703125" style="481" bestFit="1" customWidth="1"/>
    <col min="5115" max="5115" width="13.42578125" style="481" bestFit="1" customWidth="1"/>
    <col min="5116" max="5116" width="5.85546875" style="481" bestFit="1" customWidth="1"/>
    <col min="5117" max="5117" width="41.7109375" style="481" customWidth="1"/>
    <col min="5118" max="5118" width="3.85546875" style="481" bestFit="1" customWidth="1"/>
    <col min="5119" max="5119" width="17.140625" style="481" bestFit="1" customWidth="1"/>
    <col min="5120" max="5120" width="14.140625" style="481" customWidth="1"/>
    <col min="5121" max="5121" width="7.5703125" style="481" bestFit="1" customWidth="1"/>
    <col min="5122" max="5122" width="8.5703125" style="481" bestFit="1" customWidth="1"/>
    <col min="5123" max="5369" width="15.42578125" style="481"/>
    <col min="5370" max="5370" width="9.5703125" style="481" bestFit="1" customWidth="1"/>
    <col min="5371" max="5371" width="13.42578125" style="481" bestFit="1" customWidth="1"/>
    <col min="5372" max="5372" width="5.85546875" style="481" bestFit="1" customWidth="1"/>
    <col min="5373" max="5373" width="41.7109375" style="481" customWidth="1"/>
    <col min="5374" max="5374" width="3.85546875" style="481" bestFit="1" customWidth="1"/>
    <col min="5375" max="5375" width="17.140625" style="481" bestFit="1" customWidth="1"/>
    <col min="5376" max="5376" width="14.140625" style="481" customWidth="1"/>
    <col min="5377" max="5377" width="7.5703125" style="481" bestFit="1" customWidth="1"/>
    <col min="5378" max="5378" width="8.5703125" style="481" bestFit="1" customWidth="1"/>
    <col min="5379" max="5625" width="15.42578125" style="481"/>
    <col min="5626" max="5626" width="9.5703125" style="481" bestFit="1" customWidth="1"/>
    <col min="5627" max="5627" width="13.42578125" style="481" bestFit="1" customWidth="1"/>
    <col min="5628" max="5628" width="5.85546875" style="481" bestFit="1" customWidth="1"/>
    <col min="5629" max="5629" width="41.7109375" style="481" customWidth="1"/>
    <col min="5630" max="5630" width="3.85546875" style="481" bestFit="1" customWidth="1"/>
    <col min="5631" max="5631" width="17.140625" style="481" bestFit="1" customWidth="1"/>
    <col min="5632" max="5632" width="14.140625" style="481" customWidth="1"/>
    <col min="5633" max="5633" width="7.5703125" style="481" bestFit="1" customWidth="1"/>
    <col min="5634" max="5634" width="8.5703125" style="481" bestFit="1" customWidth="1"/>
    <col min="5635" max="5881" width="15.42578125" style="481"/>
    <col min="5882" max="5882" width="9.5703125" style="481" bestFit="1" customWidth="1"/>
    <col min="5883" max="5883" width="13.42578125" style="481" bestFit="1" customWidth="1"/>
    <col min="5884" max="5884" width="5.85546875" style="481" bestFit="1" customWidth="1"/>
    <col min="5885" max="5885" width="41.7109375" style="481" customWidth="1"/>
    <col min="5886" max="5886" width="3.85546875" style="481" bestFit="1" customWidth="1"/>
    <col min="5887" max="5887" width="17.140625" style="481" bestFit="1" customWidth="1"/>
    <col min="5888" max="5888" width="14.140625" style="481" customWidth="1"/>
    <col min="5889" max="5889" width="7.5703125" style="481" bestFit="1" customWidth="1"/>
    <col min="5890" max="5890" width="8.5703125" style="481" bestFit="1" customWidth="1"/>
    <col min="5891" max="6137" width="15.42578125" style="481"/>
    <col min="6138" max="6138" width="9.5703125" style="481" bestFit="1" customWidth="1"/>
    <col min="6139" max="6139" width="13.42578125" style="481" bestFit="1" customWidth="1"/>
    <col min="6140" max="6140" width="5.85546875" style="481" bestFit="1" customWidth="1"/>
    <col min="6141" max="6141" width="41.7109375" style="481" customWidth="1"/>
    <col min="6142" max="6142" width="3.85546875" style="481" bestFit="1" customWidth="1"/>
    <col min="6143" max="6143" width="17.140625" style="481" bestFit="1" customWidth="1"/>
    <col min="6144" max="6144" width="14.140625" style="481" customWidth="1"/>
    <col min="6145" max="6145" width="7.5703125" style="481" bestFit="1" customWidth="1"/>
    <col min="6146" max="6146" width="8.5703125" style="481" bestFit="1" customWidth="1"/>
    <col min="6147" max="6393" width="15.42578125" style="481"/>
    <col min="6394" max="6394" width="9.5703125" style="481" bestFit="1" customWidth="1"/>
    <col min="6395" max="6395" width="13.42578125" style="481" bestFit="1" customWidth="1"/>
    <col min="6396" max="6396" width="5.85546875" style="481" bestFit="1" customWidth="1"/>
    <col min="6397" max="6397" width="41.7109375" style="481" customWidth="1"/>
    <col min="6398" max="6398" width="3.85546875" style="481" bestFit="1" customWidth="1"/>
    <col min="6399" max="6399" width="17.140625" style="481" bestFit="1" customWidth="1"/>
    <col min="6400" max="6400" width="14.140625" style="481" customWidth="1"/>
    <col min="6401" max="6401" width="7.5703125" style="481" bestFit="1" customWidth="1"/>
    <col min="6402" max="6402" width="8.5703125" style="481" bestFit="1" customWidth="1"/>
    <col min="6403" max="6649" width="15.42578125" style="481"/>
    <col min="6650" max="6650" width="9.5703125" style="481" bestFit="1" customWidth="1"/>
    <col min="6651" max="6651" width="13.42578125" style="481" bestFit="1" customWidth="1"/>
    <col min="6652" max="6652" width="5.85546875" style="481" bestFit="1" customWidth="1"/>
    <col min="6653" max="6653" width="41.7109375" style="481" customWidth="1"/>
    <col min="6654" max="6654" width="3.85546875" style="481" bestFit="1" customWidth="1"/>
    <col min="6655" max="6655" width="17.140625" style="481" bestFit="1" customWidth="1"/>
    <col min="6656" max="6656" width="14.140625" style="481" customWidth="1"/>
    <col min="6657" max="6657" width="7.5703125" style="481" bestFit="1" customWidth="1"/>
    <col min="6658" max="6658" width="8.5703125" style="481" bestFit="1" customWidth="1"/>
    <col min="6659" max="6905" width="15.42578125" style="481"/>
    <col min="6906" max="6906" width="9.5703125" style="481" bestFit="1" customWidth="1"/>
    <col min="6907" max="6907" width="13.42578125" style="481" bestFit="1" customWidth="1"/>
    <col min="6908" max="6908" width="5.85546875" style="481" bestFit="1" customWidth="1"/>
    <col min="6909" max="6909" width="41.7109375" style="481" customWidth="1"/>
    <col min="6910" max="6910" width="3.85546875" style="481" bestFit="1" customWidth="1"/>
    <col min="6911" max="6911" width="17.140625" style="481" bestFit="1" customWidth="1"/>
    <col min="6912" max="6912" width="14.140625" style="481" customWidth="1"/>
    <col min="6913" max="6913" width="7.5703125" style="481" bestFit="1" customWidth="1"/>
    <col min="6914" max="6914" width="8.5703125" style="481" bestFit="1" customWidth="1"/>
    <col min="6915" max="7161" width="15.42578125" style="481"/>
    <col min="7162" max="7162" width="9.5703125" style="481" bestFit="1" customWidth="1"/>
    <col min="7163" max="7163" width="13.42578125" style="481" bestFit="1" customWidth="1"/>
    <col min="7164" max="7164" width="5.85546875" style="481" bestFit="1" customWidth="1"/>
    <col min="7165" max="7165" width="41.7109375" style="481" customWidth="1"/>
    <col min="7166" max="7166" width="3.85546875" style="481" bestFit="1" customWidth="1"/>
    <col min="7167" max="7167" width="17.140625" style="481" bestFit="1" customWidth="1"/>
    <col min="7168" max="7168" width="14.140625" style="481" customWidth="1"/>
    <col min="7169" max="7169" width="7.5703125" style="481" bestFit="1" customWidth="1"/>
    <col min="7170" max="7170" width="8.5703125" style="481" bestFit="1" customWidth="1"/>
    <col min="7171" max="7417" width="15.42578125" style="481"/>
    <col min="7418" max="7418" width="9.5703125" style="481" bestFit="1" customWidth="1"/>
    <col min="7419" max="7419" width="13.42578125" style="481" bestFit="1" customWidth="1"/>
    <col min="7420" max="7420" width="5.85546875" style="481" bestFit="1" customWidth="1"/>
    <col min="7421" max="7421" width="41.7109375" style="481" customWidth="1"/>
    <col min="7422" max="7422" width="3.85546875" style="481" bestFit="1" customWidth="1"/>
    <col min="7423" max="7423" width="17.140625" style="481" bestFit="1" customWidth="1"/>
    <col min="7424" max="7424" width="14.140625" style="481" customWidth="1"/>
    <col min="7425" max="7425" width="7.5703125" style="481" bestFit="1" customWidth="1"/>
    <col min="7426" max="7426" width="8.5703125" style="481" bestFit="1" customWidth="1"/>
    <col min="7427" max="7673" width="15.42578125" style="481"/>
    <col min="7674" max="7674" width="9.5703125" style="481" bestFit="1" customWidth="1"/>
    <col min="7675" max="7675" width="13.42578125" style="481" bestFit="1" customWidth="1"/>
    <col min="7676" max="7676" width="5.85546875" style="481" bestFit="1" customWidth="1"/>
    <col min="7677" max="7677" width="41.7109375" style="481" customWidth="1"/>
    <col min="7678" max="7678" width="3.85546875" style="481" bestFit="1" customWidth="1"/>
    <col min="7679" max="7679" width="17.140625" style="481" bestFit="1" customWidth="1"/>
    <col min="7680" max="7680" width="14.140625" style="481" customWidth="1"/>
    <col min="7681" max="7681" width="7.5703125" style="481" bestFit="1" customWidth="1"/>
    <col min="7682" max="7682" width="8.5703125" style="481" bestFit="1" customWidth="1"/>
    <col min="7683" max="7929" width="15.42578125" style="481"/>
    <col min="7930" max="7930" width="9.5703125" style="481" bestFit="1" customWidth="1"/>
    <col min="7931" max="7931" width="13.42578125" style="481" bestFit="1" customWidth="1"/>
    <col min="7932" max="7932" width="5.85546875" style="481" bestFit="1" customWidth="1"/>
    <col min="7933" max="7933" width="41.7109375" style="481" customWidth="1"/>
    <col min="7934" max="7934" width="3.85546875" style="481" bestFit="1" customWidth="1"/>
    <col min="7935" max="7935" width="17.140625" style="481" bestFit="1" customWidth="1"/>
    <col min="7936" max="7936" width="14.140625" style="481" customWidth="1"/>
    <col min="7937" max="7937" width="7.5703125" style="481" bestFit="1" customWidth="1"/>
    <col min="7938" max="7938" width="8.5703125" style="481" bestFit="1" customWidth="1"/>
    <col min="7939" max="8185" width="15.42578125" style="481"/>
    <col min="8186" max="8186" width="9.5703125" style="481" bestFit="1" customWidth="1"/>
    <col min="8187" max="8187" width="13.42578125" style="481" bestFit="1" customWidth="1"/>
    <col min="8188" max="8188" width="5.85546875" style="481" bestFit="1" customWidth="1"/>
    <col min="8189" max="8189" width="41.7109375" style="481" customWidth="1"/>
    <col min="8190" max="8190" width="3.85546875" style="481" bestFit="1" customWidth="1"/>
    <col min="8191" max="8191" width="17.140625" style="481" bestFit="1" customWidth="1"/>
    <col min="8192" max="8192" width="14.140625" style="481" customWidth="1"/>
    <col min="8193" max="8193" width="7.5703125" style="481" bestFit="1" customWidth="1"/>
    <col min="8194" max="8194" width="8.5703125" style="481" bestFit="1" customWidth="1"/>
    <col min="8195" max="8441" width="15.42578125" style="481"/>
    <col min="8442" max="8442" width="9.5703125" style="481" bestFit="1" customWidth="1"/>
    <col min="8443" max="8443" width="13.42578125" style="481" bestFit="1" customWidth="1"/>
    <col min="8444" max="8444" width="5.85546875" style="481" bestFit="1" customWidth="1"/>
    <col min="8445" max="8445" width="41.7109375" style="481" customWidth="1"/>
    <col min="8446" max="8446" width="3.85546875" style="481" bestFit="1" customWidth="1"/>
    <col min="8447" max="8447" width="17.140625" style="481" bestFit="1" customWidth="1"/>
    <col min="8448" max="8448" width="14.140625" style="481" customWidth="1"/>
    <col min="8449" max="8449" width="7.5703125" style="481" bestFit="1" customWidth="1"/>
    <col min="8450" max="8450" width="8.5703125" style="481" bestFit="1" customWidth="1"/>
    <col min="8451" max="8697" width="15.42578125" style="481"/>
    <col min="8698" max="8698" width="9.5703125" style="481" bestFit="1" customWidth="1"/>
    <col min="8699" max="8699" width="13.42578125" style="481" bestFit="1" customWidth="1"/>
    <col min="8700" max="8700" width="5.85546875" style="481" bestFit="1" customWidth="1"/>
    <col min="8701" max="8701" width="41.7109375" style="481" customWidth="1"/>
    <col min="8702" max="8702" width="3.85546875" style="481" bestFit="1" customWidth="1"/>
    <col min="8703" max="8703" width="17.140625" style="481" bestFit="1" customWidth="1"/>
    <col min="8704" max="8704" width="14.140625" style="481" customWidth="1"/>
    <col min="8705" max="8705" width="7.5703125" style="481" bestFit="1" customWidth="1"/>
    <col min="8706" max="8706" width="8.5703125" style="481" bestFit="1" customWidth="1"/>
    <col min="8707" max="8953" width="15.42578125" style="481"/>
    <col min="8954" max="8954" width="9.5703125" style="481" bestFit="1" customWidth="1"/>
    <col min="8955" max="8955" width="13.42578125" style="481" bestFit="1" customWidth="1"/>
    <col min="8956" max="8956" width="5.85546875" style="481" bestFit="1" customWidth="1"/>
    <col min="8957" max="8957" width="41.7109375" style="481" customWidth="1"/>
    <col min="8958" max="8958" width="3.85546875" style="481" bestFit="1" customWidth="1"/>
    <col min="8959" max="8959" width="17.140625" style="481" bestFit="1" customWidth="1"/>
    <col min="8960" max="8960" width="14.140625" style="481" customWidth="1"/>
    <col min="8961" max="8961" width="7.5703125" style="481" bestFit="1" customWidth="1"/>
    <col min="8962" max="8962" width="8.5703125" style="481" bestFit="1" customWidth="1"/>
    <col min="8963" max="9209" width="15.42578125" style="481"/>
    <col min="9210" max="9210" width="9.5703125" style="481" bestFit="1" customWidth="1"/>
    <col min="9211" max="9211" width="13.42578125" style="481" bestFit="1" customWidth="1"/>
    <col min="9212" max="9212" width="5.85546875" style="481" bestFit="1" customWidth="1"/>
    <col min="9213" max="9213" width="41.7109375" style="481" customWidth="1"/>
    <col min="9214" max="9214" width="3.85546875" style="481" bestFit="1" customWidth="1"/>
    <col min="9215" max="9215" width="17.140625" style="481" bestFit="1" customWidth="1"/>
    <col min="9216" max="9216" width="14.140625" style="481" customWidth="1"/>
    <col min="9217" max="9217" width="7.5703125" style="481" bestFit="1" customWidth="1"/>
    <col min="9218" max="9218" width="8.5703125" style="481" bestFit="1" customWidth="1"/>
    <col min="9219" max="9465" width="15.42578125" style="481"/>
    <col min="9466" max="9466" width="9.5703125" style="481" bestFit="1" customWidth="1"/>
    <col min="9467" max="9467" width="13.42578125" style="481" bestFit="1" customWidth="1"/>
    <col min="9468" max="9468" width="5.85546875" style="481" bestFit="1" customWidth="1"/>
    <col min="9469" max="9469" width="41.7109375" style="481" customWidth="1"/>
    <col min="9470" max="9470" width="3.85546875" style="481" bestFit="1" customWidth="1"/>
    <col min="9471" max="9471" width="17.140625" style="481" bestFit="1" customWidth="1"/>
    <col min="9472" max="9472" width="14.140625" style="481" customWidth="1"/>
    <col min="9473" max="9473" width="7.5703125" style="481" bestFit="1" customWidth="1"/>
    <col min="9474" max="9474" width="8.5703125" style="481" bestFit="1" customWidth="1"/>
    <col min="9475" max="9721" width="15.42578125" style="481"/>
    <col min="9722" max="9722" width="9.5703125" style="481" bestFit="1" customWidth="1"/>
    <col min="9723" max="9723" width="13.42578125" style="481" bestFit="1" customWidth="1"/>
    <col min="9724" max="9724" width="5.85546875" style="481" bestFit="1" customWidth="1"/>
    <col min="9725" max="9725" width="41.7109375" style="481" customWidth="1"/>
    <col min="9726" max="9726" width="3.85546875" style="481" bestFit="1" customWidth="1"/>
    <col min="9727" max="9727" width="17.140625" style="481" bestFit="1" customWidth="1"/>
    <col min="9728" max="9728" width="14.140625" style="481" customWidth="1"/>
    <col min="9729" max="9729" width="7.5703125" style="481" bestFit="1" customWidth="1"/>
    <col min="9730" max="9730" width="8.5703125" style="481" bestFit="1" customWidth="1"/>
    <col min="9731" max="9977" width="15.42578125" style="481"/>
    <col min="9978" max="9978" width="9.5703125" style="481" bestFit="1" customWidth="1"/>
    <col min="9979" max="9979" width="13.42578125" style="481" bestFit="1" customWidth="1"/>
    <col min="9980" max="9980" width="5.85546875" style="481" bestFit="1" customWidth="1"/>
    <col min="9981" max="9981" width="41.7109375" style="481" customWidth="1"/>
    <col min="9982" max="9982" width="3.85546875" style="481" bestFit="1" customWidth="1"/>
    <col min="9983" max="9983" width="17.140625" style="481" bestFit="1" customWidth="1"/>
    <col min="9984" max="9984" width="14.140625" style="481" customWidth="1"/>
    <col min="9985" max="9985" width="7.5703125" style="481" bestFit="1" customWidth="1"/>
    <col min="9986" max="9986" width="8.5703125" style="481" bestFit="1" customWidth="1"/>
    <col min="9987" max="10233" width="15.42578125" style="481"/>
    <col min="10234" max="10234" width="9.5703125" style="481" bestFit="1" customWidth="1"/>
    <col min="10235" max="10235" width="13.42578125" style="481" bestFit="1" customWidth="1"/>
    <col min="10236" max="10236" width="5.85546875" style="481" bestFit="1" customWidth="1"/>
    <col min="10237" max="10237" width="41.7109375" style="481" customWidth="1"/>
    <col min="10238" max="10238" width="3.85546875" style="481" bestFit="1" customWidth="1"/>
    <col min="10239" max="10239" width="17.140625" style="481" bestFit="1" customWidth="1"/>
    <col min="10240" max="10240" width="14.140625" style="481" customWidth="1"/>
    <col min="10241" max="10241" width="7.5703125" style="481" bestFit="1" customWidth="1"/>
    <col min="10242" max="10242" width="8.5703125" style="481" bestFit="1" customWidth="1"/>
    <col min="10243" max="10489" width="15.42578125" style="481"/>
    <col min="10490" max="10490" width="9.5703125" style="481" bestFit="1" customWidth="1"/>
    <col min="10491" max="10491" width="13.42578125" style="481" bestFit="1" customWidth="1"/>
    <col min="10492" max="10492" width="5.85546875" style="481" bestFit="1" customWidth="1"/>
    <col min="10493" max="10493" width="41.7109375" style="481" customWidth="1"/>
    <col min="10494" max="10494" width="3.85546875" style="481" bestFit="1" customWidth="1"/>
    <col min="10495" max="10495" width="17.140625" style="481" bestFit="1" customWidth="1"/>
    <col min="10496" max="10496" width="14.140625" style="481" customWidth="1"/>
    <col min="10497" max="10497" width="7.5703125" style="481" bestFit="1" customWidth="1"/>
    <col min="10498" max="10498" width="8.5703125" style="481" bestFit="1" customWidth="1"/>
    <col min="10499" max="10745" width="15.42578125" style="481"/>
    <col min="10746" max="10746" width="9.5703125" style="481" bestFit="1" customWidth="1"/>
    <col min="10747" max="10747" width="13.42578125" style="481" bestFit="1" customWidth="1"/>
    <col min="10748" max="10748" width="5.85546875" style="481" bestFit="1" customWidth="1"/>
    <col min="10749" max="10749" width="41.7109375" style="481" customWidth="1"/>
    <col min="10750" max="10750" width="3.85546875" style="481" bestFit="1" customWidth="1"/>
    <col min="10751" max="10751" width="17.140625" style="481" bestFit="1" customWidth="1"/>
    <col min="10752" max="10752" width="14.140625" style="481" customWidth="1"/>
    <col min="10753" max="10753" width="7.5703125" style="481" bestFit="1" customWidth="1"/>
    <col min="10754" max="10754" width="8.5703125" style="481" bestFit="1" customWidth="1"/>
    <col min="10755" max="11001" width="15.42578125" style="481"/>
    <col min="11002" max="11002" width="9.5703125" style="481" bestFit="1" customWidth="1"/>
    <col min="11003" max="11003" width="13.42578125" style="481" bestFit="1" customWidth="1"/>
    <col min="11004" max="11004" width="5.85546875" style="481" bestFit="1" customWidth="1"/>
    <col min="11005" max="11005" width="41.7109375" style="481" customWidth="1"/>
    <col min="11006" max="11006" width="3.85546875" style="481" bestFit="1" customWidth="1"/>
    <col min="11007" max="11007" width="17.140625" style="481" bestFit="1" customWidth="1"/>
    <col min="11008" max="11008" width="14.140625" style="481" customWidth="1"/>
    <col min="11009" max="11009" width="7.5703125" style="481" bestFit="1" customWidth="1"/>
    <col min="11010" max="11010" width="8.5703125" style="481" bestFit="1" customWidth="1"/>
    <col min="11011" max="11257" width="15.42578125" style="481"/>
    <col min="11258" max="11258" width="9.5703125" style="481" bestFit="1" customWidth="1"/>
    <col min="11259" max="11259" width="13.42578125" style="481" bestFit="1" customWidth="1"/>
    <col min="11260" max="11260" width="5.85546875" style="481" bestFit="1" customWidth="1"/>
    <col min="11261" max="11261" width="41.7109375" style="481" customWidth="1"/>
    <col min="11262" max="11262" width="3.85546875" style="481" bestFit="1" customWidth="1"/>
    <col min="11263" max="11263" width="17.140625" style="481" bestFit="1" customWidth="1"/>
    <col min="11264" max="11264" width="14.140625" style="481" customWidth="1"/>
    <col min="11265" max="11265" width="7.5703125" style="481" bestFit="1" customWidth="1"/>
    <col min="11266" max="11266" width="8.5703125" style="481" bestFit="1" customWidth="1"/>
    <col min="11267" max="11513" width="15.42578125" style="481"/>
    <col min="11514" max="11514" width="9.5703125" style="481" bestFit="1" customWidth="1"/>
    <col min="11515" max="11515" width="13.42578125" style="481" bestFit="1" customWidth="1"/>
    <col min="11516" max="11516" width="5.85546875" style="481" bestFit="1" customWidth="1"/>
    <col min="11517" max="11517" width="41.7109375" style="481" customWidth="1"/>
    <col min="11518" max="11518" width="3.85546875" style="481" bestFit="1" customWidth="1"/>
    <col min="11519" max="11519" width="17.140625" style="481" bestFit="1" customWidth="1"/>
    <col min="11520" max="11520" width="14.140625" style="481" customWidth="1"/>
    <col min="11521" max="11521" width="7.5703125" style="481" bestFit="1" customWidth="1"/>
    <col min="11522" max="11522" width="8.5703125" style="481" bestFit="1" customWidth="1"/>
    <col min="11523" max="11769" width="15.42578125" style="481"/>
    <col min="11770" max="11770" width="9.5703125" style="481" bestFit="1" customWidth="1"/>
    <col min="11771" max="11771" width="13.42578125" style="481" bestFit="1" customWidth="1"/>
    <col min="11772" max="11772" width="5.85546875" style="481" bestFit="1" customWidth="1"/>
    <col min="11773" max="11773" width="41.7109375" style="481" customWidth="1"/>
    <col min="11774" max="11774" width="3.85546875" style="481" bestFit="1" customWidth="1"/>
    <col min="11775" max="11775" width="17.140625" style="481" bestFit="1" customWidth="1"/>
    <col min="11776" max="11776" width="14.140625" style="481" customWidth="1"/>
    <col min="11777" max="11777" width="7.5703125" style="481" bestFit="1" customWidth="1"/>
    <col min="11778" max="11778" width="8.5703125" style="481" bestFit="1" customWidth="1"/>
    <col min="11779" max="12025" width="15.42578125" style="481"/>
    <col min="12026" max="12026" width="9.5703125" style="481" bestFit="1" customWidth="1"/>
    <col min="12027" max="12027" width="13.42578125" style="481" bestFit="1" customWidth="1"/>
    <col min="12028" max="12028" width="5.85546875" style="481" bestFit="1" customWidth="1"/>
    <col min="12029" max="12029" width="41.7109375" style="481" customWidth="1"/>
    <col min="12030" max="12030" width="3.85546875" style="481" bestFit="1" customWidth="1"/>
    <col min="12031" max="12031" width="17.140625" style="481" bestFit="1" customWidth="1"/>
    <col min="12032" max="12032" width="14.140625" style="481" customWidth="1"/>
    <col min="12033" max="12033" width="7.5703125" style="481" bestFit="1" customWidth="1"/>
    <col min="12034" max="12034" width="8.5703125" style="481" bestFit="1" customWidth="1"/>
    <col min="12035" max="12281" width="15.42578125" style="481"/>
    <col min="12282" max="12282" width="9.5703125" style="481" bestFit="1" customWidth="1"/>
    <col min="12283" max="12283" width="13.42578125" style="481" bestFit="1" customWidth="1"/>
    <col min="12284" max="12284" width="5.85546875" style="481" bestFit="1" customWidth="1"/>
    <col min="12285" max="12285" width="41.7109375" style="481" customWidth="1"/>
    <col min="12286" max="12286" width="3.85546875" style="481" bestFit="1" customWidth="1"/>
    <col min="12287" max="12287" width="17.140625" style="481" bestFit="1" customWidth="1"/>
    <col min="12288" max="12288" width="14.140625" style="481" customWidth="1"/>
    <col min="12289" max="12289" width="7.5703125" style="481" bestFit="1" customWidth="1"/>
    <col min="12290" max="12290" width="8.5703125" style="481" bestFit="1" customWidth="1"/>
    <col min="12291" max="12537" width="15.42578125" style="481"/>
    <col min="12538" max="12538" width="9.5703125" style="481" bestFit="1" customWidth="1"/>
    <col min="12539" max="12539" width="13.42578125" style="481" bestFit="1" customWidth="1"/>
    <col min="12540" max="12540" width="5.85546875" style="481" bestFit="1" customWidth="1"/>
    <col min="12541" max="12541" width="41.7109375" style="481" customWidth="1"/>
    <col min="12542" max="12542" width="3.85546875" style="481" bestFit="1" customWidth="1"/>
    <col min="12543" max="12543" width="17.140625" style="481" bestFit="1" customWidth="1"/>
    <col min="12544" max="12544" width="14.140625" style="481" customWidth="1"/>
    <col min="12545" max="12545" width="7.5703125" style="481" bestFit="1" customWidth="1"/>
    <col min="12546" max="12546" width="8.5703125" style="481" bestFit="1" customWidth="1"/>
    <col min="12547" max="12793" width="15.42578125" style="481"/>
    <col min="12794" max="12794" width="9.5703125" style="481" bestFit="1" customWidth="1"/>
    <col min="12795" max="12795" width="13.42578125" style="481" bestFit="1" customWidth="1"/>
    <col min="12796" max="12796" width="5.85546875" style="481" bestFit="1" customWidth="1"/>
    <col min="12797" max="12797" width="41.7109375" style="481" customWidth="1"/>
    <col min="12798" max="12798" width="3.85546875" style="481" bestFit="1" customWidth="1"/>
    <col min="12799" max="12799" width="17.140625" style="481" bestFit="1" customWidth="1"/>
    <col min="12800" max="12800" width="14.140625" style="481" customWidth="1"/>
    <col min="12801" max="12801" width="7.5703125" style="481" bestFit="1" customWidth="1"/>
    <col min="12802" max="12802" width="8.5703125" style="481" bestFit="1" customWidth="1"/>
    <col min="12803" max="13049" width="15.42578125" style="481"/>
    <col min="13050" max="13050" width="9.5703125" style="481" bestFit="1" customWidth="1"/>
    <col min="13051" max="13051" width="13.42578125" style="481" bestFit="1" customWidth="1"/>
    <col min="13052" max="13052" width="5.85546875" style="481" bestFit="1" customWidth="1"/>
    <col min="13053" max="13053" width="41.7109375" style="481" customWidth="1"/>
    <col min="13054" max="13054" width="3.85546875" style="481" bestFit="1" customWidth="1"/>
    <col min="13055" max="13055" width="17.140625" style="481" bestFit="1" customWidth="1"/>
    <col min="13056" max="13056" width="14.140625" style="481" customWidth="1"/>
    <col min="13057" max="13057" width="7.5703125" style="481" bestFit="1" customWidth="1"/>
    <col min="13058" max="13058" width="8.5703125" style="481" bestFit="1" customWidth="1"/>
    <col min="13059" max="13305" width="15.42578125" style="481"/>
    <col min="13306" max="13306" width="9.5703125" style="481" bestFit="1" customWidth="1"/>
    <col min="13307" max="13307" width="13.42578125" style="481" bestFit="1" customWidth="1"/>
    <col min="13308" max="13308" width="5.85546875" style="481" bestFit="1" customWidth="1"/>
    <col min="13309" max="13309" width="41.7109375" style="481" customWidth="1"/>
    <col min="13310" max="13310" width="3.85546875" style="481" bestFit="1" customWidth="1"/>
    <col min="13311" max="13311" width="17.140625" style="481" bestFit="1" customWidth="1"/>
    <col min="13312" max="13312" width="14.140625" style="481" customWidth="1"/>
    <col min="13313" max="13313" width="7.5703125" style="481" bestFit="1" customWidth="1"/>
    <col min="13314" max="13314" width="8.5703125" style="481" bestFit="1" customWidth="1"/>
    <col min="13315" max="13561" width="15.42578125" style="481"/>
    <col min="13562" max="13562" width="9.5703125" style="481" bestFit="1" customWidth="1"/>
    <col min="13563" max="13563" width="13.42578125" style="481" bestFit="1" customWidth="1"/>
    <col min="13564" max="13564" width="5.85546875" style="481" bestFit="1" customWidth="1"/>
    <col min="13565" max="13565" width="41.7109375" style="481" customWidth="1"/>
    <col min="13566" max="13566" width="3.85546875" style="481" bestFit="1" customWidth="1"/>
    <col min="13567" max="13567" width="17.140625" style="481" bestFit="1" customWidth="1"/>
    <col min="13568" max="13568" width="14.140625" style="481" customWidth="1"/>
    <col min="13569" max="13569" width="7.5703125" style="481" bestFit="1" customWidth="1"/>
    <col min="13570" max="13570" width="8.5703125" style="481" bestFit="1" customWidth="1"/>
    <col min="13571" max="13817" width="15.42578125" style="481"/>
    <col min="13818" max="13818" width="9.5703125" style="481" bestFit="1" customWidth="1"/>
    <col min="13819" max="13819" width="13.42578125" style="481" bestFit="1" customWidth="1"/>
    <col min="13820" max="13820" width="5.85546875" style="481" bestFit="1" customWidth="1"/>
    <col min="13821" max="13821" width="41.7109375" style="481" customWidth="1"/>
    <col min="13822" max="13822" width="3.85546875" style="481" bestFit="1" customWidth="1"/>
    <col min="13823" max="13823" width="17.140625" style="481" bestFit="1" customWidth="1"/>
    <col min="13824" max="13824" width="14.140625" style="481" customWidth="1"/>
    <col min="13825" max="13825" width="7.5703125" style="481" bestFit="1" customWidth="1"/>
    <col min="13826" max="13826" width="8.5703125" style="481" bestFit="1" customWidth="1"/>
    <col min="13827" max="14073" width="15.42578125" style="481"/>
    <col min="14074" max="14074" width="9.5703125" style="481" bestFit="1" customWidth="1"/>
    <col min="14075" max="14075" width="13.42578125" style="481" bestFit="1" customWidth="1"/>
    <col min="14076" max="14076" width="5.85546875" style="481" bestFit="1" customWidth="1"/>
    <col min="14077" max="14077" width="41.7109375" style="481" customWidth="1"/>
    <col min="14078" max="14078" width="3.85546875" style="481" bestFit="1" customWidth="1"/>
    <col min="14079" max="14079" width="17.140625" style="481" bestFit="1" customWidth="1"/>
    <col min="14080" max="14080" width="14.140625" style="481" customWidth="1"/>
    <col min="14081" max="14081" width="7.5703125" style="481" bestFit="1" customWidth="1"/>
    <col min="14082" max="14082" width="8.5703125" style="481" bestFit="1" customWidth="1"/>
    <col min="14083" max="14329" width="15.42578125" style="481"/>
    <col min="14330" max="14330" width="9.5703125" style="481" bestFit="1" customWidth="1"/>
    <col min="14331" max="14331" width="13.42578125" style="481" bestFit="1" customWidth="1"/>
    <col min="14332" max="14332" width="5.85546875" style="481" bestFit="1" customWidth="1"/>
    <col min="14333" max="14333" width="41.7109375" style="481" customWidth="1"/>
    <col min="14334" max="14334" width="3.85546875" style="481" bestFit="1" customWidth="1"/>
    <col min="14335" max="14335" width="17.140625" style="481" bestFit="1" customWidth="1"/>
    <col min="14336" max="14336" width="14.140625" style="481" customWidth="1"/>
    <col min="14337" max="14337" width="7.5703125" style="481" bestFit="1" customWidth="1"/>
    <col min="14338" max="14338" width="8.5703125" style="481" bestFit="1" customWidth="1"/>
    <col min="14339" max="14585" width="15.42578125" style="481"/>
    <col min="14586" max="14586" width="9.5703125" style="481" bestFit="1" customWidth="1"/>
    <col min="14587" max="14587" width="13.42578125" style="481" bestFit="1" customWidth="1"/>
    <col min="14588" max="14588" width="5.85546875" style="481" bestFit="1" customWidth="1"/>
    <col min="14589" max="14589" width="41.7109375" style="481" customWidth="1"/>
    <col min="14590" max="14590" width="3.85546875" style="481" bestFit="1" customWidth="1"/>
    <col min="14591" max="14591" width="17.140625" style="481" bestFit="1" customWidth="1"/>
    <col min="14592" max="14592" width="14.140625" style="481" customWidth="1"/>
    <col min="14593" max="14593" width="7.5703125" style="481" bestFit="1" customWidth="1"/>
    <col min="14594" max="14594" width="8.5703125" style="481" bestFit="1" customWidth="1"/>
    <col min="14595" max="14841" width="15.42578125" style="481"/>
    <col min="14842" max="14842" width="9.5703125" style="481" bestFit="1" customWidth="1"/>
    <col min="14843" max="14843" width="13.42578125" style="481" bestFit="1" customWidth="1"/>
    <col min="14844" max="14844" width="5.85546875" style="481" bestFit="1" customWidth="1"/>
    <col min="14845" max="14845" width="41.7109375" style="481" customWidth="1"/>
    <col min="14846" max="14846" width="3.85546875" style="481" bestFit="1" customWidth="1"/>
    <col min="14847" max="14847" width="17.140625" style="481" bestFit="1" customWidth="1"/>
    <col min="14848" max="14848" width="14.140625" style="481" customWidth="1"/>
    <col min="14849" max="14849" width="7.5703125" style="481" bestFit="1" customWidth="1"/>
    <col min="14850" max="14850" width="8.5703125" style="481" bestFit="1" customWidth="1"/>
    <col min="14851" max="15097" width="15.42578125" style="481"/>
    <col min="15098" max="15098" width="9.5703125" style="481" bestFit="1" customWidth="1"/>
    <col min="15099" max="15099" width="13.42578125" style="481" bestFit="1" customWidth="1"/>
    <col min="15100" max="15100" width="5.85546875" style="481" bestFit="1" customWidth="1"/>
    <col min="15101" max="15101" width="41.7109375" style="481" customWidth="1"/>
    <col min="15102" max="15102" width="3.85546875" style="481" bestFit="1" customWidth="1"/>
    <col min="15103" max="15103" width="17.140625" style="481" bestFit="1" customWidth="1"/>
    <col min="15104" max="15104" width="14.140625" style="481" customWidth="1"/>
    <col min="15105" max="15105" width="7.5703125" style="481" bestFit="1" customWidth="1"/>
    <col min="15106" max="15106" width="8.5703125" style="481" bestFit="1" customWidth="1"/>
    <col min="15107" max="15353" width="15.42578125" style="481"/>
    <col min="15354" max="15354" width="9.5703125" style="481" bestFit="1" customWidth="1"/>
    <col min="15355" max="15355" width="13.42578125" style="481" bestFit="1" customWidth="1"/>
    <col min="15356" max="15356" width="5.85546875" style="481" bestFit="1" customWidth="1"/>
    <col min="15357" max="15357" width="41.7109375" style="481" customWidth="1"/>
    <col min="15358" max="15358" width="3.85546875" style="481" bestFit="1" customWidth="1"/>
    <col min="15359" max="15359" width="17.140625" style="481" bestFit="1" customWidth="1"/>
    <col min="15360" max="15360" width="14.140625" style="481" customWidth="1"/>
    <col min="15361" max="15361" width="7.5703125" style="481" bestFit="1" customWidth="1"/>
    <col min="15362" max="15362" width="8.5703125" style="481" bestFit="1" customWidth="1"/>
    <col min="15363" max="15609" width="15.42578125" style="481"/>
    <col min="15610" max="15610" width="9.5703125" style="481" bestFit="1" customWidth="1"/>
    <col min="15611" max="15611" width="13.42578125" style="481" bestFit="1" customWidth="1"/>
    <col min="15612" max="15612" width="5.85546875" style="481" bestFit="1" customWidth="1"/>
    <col min="15613" max="15613" width="41.7109375" style="481" customWidth="1"/>
    <col min="15614" max="15614" width="3.85546875" style="481" bestFit="1" customWidth="1"/>
    <col min="15615" max="15615" width="17.140625" style="481" bestFit="1" customWidth="1"/>
    <col min="15616" max="15616" width="14.140625" style="481" customWidth="1"/>
    <col min="15617" max="15617" width="7.5703125" style="481" bestFit="1" customWidth="1"/>
    <col min="15618" max="15618" width="8.5703125" style="481" bestFit="1" customWidth="1"/>
    <col min="15619" max="15865" width="15.42578125" style="481"/>
    <col min="15866" max="15866" width="9.5703125" style="481" bestFit="1" customWidth="1"/>
    <col min="15867" max="15867" width="13.42578125" style="481" bestFit="1" customWidth="1"/>
    <col min="15868" max="15868" width="5.85546875" style="481" bestFit="1" customWidth="1"/>
    <col min="15869" max="15869" width="41.7109375" style="481" customWidth="1"/>
    <col min="15870" max="15870" width="3.85546875" style="481" bestFit="1" customWidth="1"/>
    <col min="15871" max="15871" width="17.140625" style="481" bestFit="1" customWidth="1"/>
    <col min="15872" max="15872" width="14.140625" style="481" customWidth="1"/>
    <col min="15873" max="15873" width="7.5703125" style="481" bestFit="1" customWidth="1"/>
    <col min="15874" max="15874" width="8.5703125" style="481" bestFit="1" customWidth="1"/>
    <col min="15875" max="16121" width="15.42578125" style="481"/>
    <col min="16122" max="16122" width="9.5703125" style="481" bestFit="1" customWidth="1"/>
    <col min="16123" max="16123" width="13.42578125" style="481" bestFit="1" customWidth="1"/>
    <col min="16124" max="16124" width="5.85546875" style="481" bestFit="1" customWidth="1"/>
    <col min="16125" max="16125" width="41.7109375" style="481" customWidth="1"/>
    <col min="16126" max="16126" width="3.85546875" style="481" bestFit="1" customWidth="1"/>
    <col min="16127" max="16127" width="17.140625" style="481" bestFit="1" customWidth="1"/>
    <col min="16128" max="16128" width="14.140625" style="481" customWidth="1"/>
    <col min="16129" max="16129" width="7.5703125" style="481" bestFit="1" customWidth="1"/>
    <col min="16130" max="16130" width="8.5703125" style="481" bestFit="1" customWidth="1"/>
    <col min="16131" max="16384" width="15.42578125" style="481"/>
  </cols>
  <sheetData>
    <row r="1" spans="1:8" ht="38.25" x14ac:dyDescent="0.25">
      <c r="A1" s="479" t="s">
        <v>552</v>
      </c>
      <c r="B1" s="479" t="s">
        <v>553</v>
      </c>
      <c r="C1" s="479" t="s">
        <v>554</v>
      </c>
      <c r="D1" s="479" t="s">
        <v>555</v>
      </c>
      <c r="E1" s="479" t="s">
        <v>312</v>
      </c>
      <c r="F1" s="508" t="s">
        <v>561</v>
      </c>
      <c r="G1" s="508" t="s">
        <v>562</v>
      </c>
    </row>
    <row r="2" spans="1:8" ht="12.75" customHeight="1" x14ac:dyDescent="0.25">
      <c r="A2" s="605" t="s">
        <v>560</v>
      </c>
      <c r="B2" s="507">
        <f>'CAP. CARGA SOLOS ESTACAS'!C8</f>
        <v>0</v>
      </c>
      <c r="C2" s="382">
        <f>'CAP. CARGA SOLOS ESTACAS'!D8</f>
        <v>0</v>
      </c>
      <c r="D2" s="451" t="str">
        <f>'CAP. CARGA SOLOS ESTACAS'!E8</f>
        <v>Areia argilosa</v>
      </c>
      <c r="E2" s="514">
        <f>'CAP. CARGA SOLOS ESTACAS'!N3</f>
        <v>3.5</v>
      </c>
      <c r="F2" s="515">
        <f>'CAP. CARGA SOLOS ESTACAS'!S8</f>
        <v>0</v>
      </c>
      <c r="G2" s="613">
        <f>'CAP. CARGA SOLOS ESTACAS'!S4</f>
        <v>2</v>
      </c>
    </row>
    <row r="3" spans="1:8" ht="12.75" customHeight="1" x14ac:dyDescent="0.25">
      <c r="A3" s="606"/>
      <c r="B3" s="507">
        <f>'CAP. CARGA SOLOS ESTACAS'!C9</f>
        <v>1</v>
      </c>
      <c r="C3" s="382">
        <f>'CAP. CARGA SOLOS ESTACAS'!D9</f>
        <v>16</v>
      </c>
      <c r="D3" s="451" t="str">
        <f>'CAP. CARGA SOLOS ESTACAS'!E9</f>
        <v>Areia argilosa</v>
      </c>
      <c r="E3" s="514"/>
      <c r="F3" s="515">
        <f>'CAP. CARGA SOLOS ESTACAS'!S9</f>
        <v>51.98587843440253</v>
      </c>
      <c r="G3" s="614"/>
    </row>
    <row r="4" spans="1:8" ht="12.75" customHeight="1" x14ac:dyDescent="0.25">
      <c r="A4" s="606"/>
      <c r="B4" s="507">
        <f>'CAP. CARGA SOLOS ESTACAS'!C10</f>
        <v>2</v>
      </c>
      <c r="C4" s="382">
        <f>'CAP. CARGA SOLOS ESTACAS'!D10</f>
        <v>21</v>
      </c>
      <c r="D4" s="451" t="str">
        <f>'CAP. CARGA SOLOS ESTACAS'!E10</f>
        <v>Areia argilosa</v>
      </c>
      <c r="E4" s="514"/>
      <c r="F4" s="515">
        <f>'CAP. CARGA SOLOS ESTACAS'!S10</f>
        <v>74.986824648184935</v>
      </c>
      <c r="G4" s="614"/>
    </row>
    <row r="5" spans="1:8" ht="12.75" customHeight="1" x14ac:dyDescent="0.25">
      <c r="A5" s="606"/>
      <c r="B5" s="507">
        <f>'CAP. CARGA SOLOS ESTACAS'!C11</f>
        <v>3</v>
      </c>
      <c r="C5" s="382">
        <f>'CAP. CARGA SOLOS ESTACAS'!D11</f>
        <v>34</v>
      </c>
      <c r="D5" s="451" t="str">
        <f>'CAP. CARGA SOLOS ESTACAS'!E11</f>
        <v>Areia argilosa</v>
      </c>
      <c r="E5" s="514"/>
      <c r="F5" s="515">
        <f>'CAP. CARGA SOLOS ESTACAS'!S11</f>
        <v>125.28970701816436</v>
      </c>
      <c r="G5" s="614"/>
    </row>
    <row r="6" spans="1:8" ht="14.25" x14ac:dyDescent="0.25">
      <c r="A6" s="606"/>
      <c r="B6" s="507">
        <f>'CAP. CARGA SOLOS ESTACAS'!C12</f>
        <v>4</v>
      </c>
      <c r="C6" s="382">
        <f>'CAP. CARGA SOLOS ESTACAS'!D12</f>
        <v>39</v>
      </c>
      <c r="D6" s="451" t="str">
        <f>'CAP. CARGA SOLOS ESTACAS'!E12</f>
        <v>Areia</v>
      </c>
      <c r="E6" s="514"/>
      <c r="F6" s="515">
        <f>'CAP. CARGA SOLOS ESTACAS'!S12</f>
        <v>155.02263748963921</v>
      </c>
      <c r="G6" s="614"/>
    </row>
    <row r="7" spans="1:8" ht="12.75" customHeight="1" x14ac:dyDescent="0.25">
      <c r="A7" s="606"/>
      <c r="B7" s="507">
        <f>'CAP. CARGA SOLOS ESTACAS'!C13</f>
        <v>5</v>
      </c>
      <c r="C7" s="382">
        <f>'CAP. CARGA SOLOS ESTACAS'!D13</f>
        <v>36</v>
      </c>
      <c r="D7" s="451" t="str">
        <f>'CAP. CARGA SOLOS ESTACAS'!E13</f>
        <v>Areia</v>
      </c>
      <c r="E7" s="514"/>
      <c r="F7" s="515">
        <f>'CAP. CARGA SOLOS ESTACAS'!S13</f>
        <v>161.19362305919057</v>
      </c>
      <c r="G7" s="614"/>
      <c r="H7" s="494"/>
    </row>
    <row r="8" spans="1:8" ht="12.75" customHeight="1" x14ac:dyDescent="0.25">
      <c r="A8" s="606"/>
      <c r="B8" s="507">
        <f>'CAP. CARGA SOLOS ESTACAS'!C14</f>
        <v>6</v>
      </c>
      <c r="C8" s="382">
        <f>'CAP. CARGA SOLOS ESTACAS'!D14</f>
        <v>44</v>
      </c>
      <c r="D8" s="451" t="str">
        <f>'CAP. CARGA SOLOS ESTACAS'!E14</f>
        <v>Areia</v>
      </c>
      <c r="E8" s="514"/>
      <c r="F8" s="515">
        <f>'CAP. CARGA SOLOS ESTACAS'!S14</f>
        <v>201.21152947991771</v>
      </c>
      <c r="G8" s="614"/>
      <c r="H8" s="494"/>
    </row>
    <row r="9" spans="1:8" ht="12.75" customHeight="1" x14ac:dyDescent="0.25">
      <c r="A9" s="606"/>
      <c r="B9" s="507">
        <f>'CAP. CARGA SOLOS ESTACAS'!C15</f>
        <v>7</v>
      </c>
      <c r="C9" s="382">
        <f>'CAP. CARGA SOLOS ESTACAS'!D15</f>
        <v>41</v>
      </c>
      <c r="D9" s="451" t="str">
        <f>'CAP. CARGA SOLOS ESTACAS'!E15</f>
        <v>Areia</v>
      </c>
      <c r="E9" s="514"/>
      <c r="F9" s="515">
        <f>'CAP. CARGA SOLOS ESTACAS'!S15</f>
        <v>209.25251067660585</v>
      </c>
      <c r="G9" s="614"/>
      <c r="H9" s="494"/>
    </row>
    <row r="10" spans="1:8" ht="12.75" customHeight="1" x14ac:dyDescent="0.25">
      <c r="A10" s="606"/>
      <c r="B10" s="507">
        <f>'CAP. CARGA SOLOS ESTACAS'!C16</f>
        <v>8</v>
      </c>
      <c r="C10" s="382">
        <f>'CAP. CARGA SOLOS ESTACAS'!D16</f>
        <v>0</v>
      </c>
      <c r="D10" s="451">
        <f>'CAP. CARGA SOLOS ESTACAS'!E16</f>
        <v>0</v>
      </c>
      <c r="E10" s="514"/>
      <c r="F10" s="515" t="str">
        <f>'CAP. CARGA SOLOS ESTACAS'!S16</f>
        <v/>
      </c>
      <c r="G10" s="614"/>
      <c r="H10" s="494"/>
    </row>
    <row r="11" spans="1:8" s="509" customFormat="1" ht="4.5" customHeight="1" x14ac:dyDescent="0.25">
      <c r="B11" s="506"/>
      <c r="C11" s="384"/>
      <c r="D11" s="510"/>
      <c r="E11" s="511"/>
      <c r="F11" s="516"/>
      <c r="G11" s="512"/>
      <c r="H11" s="513"/>
    </row>
    <row r="12" spans="1:8" ht="12.75" customHeight="1" x14ac:dyDescent="0.25">
      <c r="A12" s="565">
        <v>1</v>
      </c>
      <c r="B12" s="507">
        <v>0</v>
      </c>
      <c r="C12" s="382">
        <v>0</v>
      </c>
      <c r="D12" s="451" t="s">
        <v>37</v>
      </c>
      <c r="E12" s="610">
        <v>3.5</v>
      </c>
      <c r="F12" s="607">
        <v>256.75</v>
      </c>
      <c r="G12" s="615">
        <f>G2</f>
        <v>2</v>
      </c>
      <c r="H12" s="494"/>
    </row>
    <row r="13" spans="1:8" ht="12.75" customHeight="1" x14ac:dyDescent="0.25">
      <c r="A13" s="565"/>
      <c r="B13" s="507">
        <v>1</v>
      </c>
      <c r="C13" s="382">
        <v>18</v>
      </c>
      <c r="D13" s="451" t="s">
        <v>37</v>
      </c>
      <c r="E13" s="611"/>
      <c r="F13" s="608"/>
      <c r="G13" s="615"/>
      <c r="H13" s="494"/>
    </row>
    <row r="14" spans="1:8" ht="12.75" customHeight="1" x14ac:dyDescent="0.25">
      <c r="A14" s="565"/>
      <c r="B14" s="507">
        <v>2</v>
      </c>
      <c r="C14" s="382">
        <v>28</v>
      </c>
      <c r="D14" s="451" t="s">
        <v>34</v>
      </c>
      <c r="E14" s="611"/>
      <c r="F14" s="608"/>
      <c r="G14" s="615"/>
      <c r="H14" s="494"/>
    </row>
    <row r="15" spans="1:8" ht="12.75" customHeight="1" x14ac:dyDescent="0.25">
      <c r="A15" s="565"/>
      <c r="B15" s="507">
        <v>3</v>
      </c>
      <c r="C15" s="382">
        <v>32</v>
      </c>
      <c r="D15" s="451" t="s">
        <v>34</v>
      </c>
      <c r="E15" s="611"/>
      <c r="F15" s="608"/>
      <c r="G15" s="615"/>
      <c r="H15" s="494"/>
    </row>
    <row r="16" spans="1:8" ht="12.75" customHeight="1" x14ac:dyDescent="0.25">
      <c r="A16" s="565"/>
      <c r="B16" s="507">
        <v>4</v>
      </c>
      <c r="C16" s="382">
        <v>40</v>
      </c>
      <c r="D16" s="451" t="s">
        <v>34</v>
      </c>
      <c r="E16" s="611"/>
      <c r="F16" s="608"/>
      <c r="G16" s="615"/>
      <c r="H16" s="494"/>
    </row>
    <row r="17" spans="1:8" ht="12.75" customHeight="1" x14ac:dyDescent="0.25">
      <c r="A17" s="565"/>
      <c r="B17" s="507">
        <v>5</v>
      </c>
      <c r="C17" s="382">
        <v>46</v>
      </c>
      <c r="D17" s="451" t="s">
        <v>34</v>
      </c>
      <c r="E17" s="611"/>
      <c r="F17" s="608"/>
      <c r="G17" s="615"/>
      <c r="H17" s="494"/>
    </row>
    <row r="18" spans="1:8" ht="12.75" customHeight="1" x14ac:dyDescent="0.25">
      <c r="A18" s="565"/>
      <c r="B18" s="507">
        <v>6</v>
      </c>
      <c r="C18" s="382">
        <v>51</v>
      </c>
      <c r="D18" s="451" t="s">
        <v>34</v>
      </c>
      <c r="E18" s="611"/>
      <c r="F18" s="608"/>
      <c r="G18" s="615"/>
      <c r="H18" s="495"/>
    </row>
    <row r="19" spans="1:8" ht="12.75" customHeight="1" x14ac:dyDescent="0.25">
      <c r="A19" s="565"/>
      <c r="B19" s="507">
        <v>7</v>
      </c>
      <c r="C19" s="382">
        <v>53</v>
      </c>
      <c r="D19" s="451" t="s">
        <v>37</v>
      </c>
      <c r="E19" s="611"/>
      <c r="F19" s="608"/>
      <c r="G19" s="615"/>
      <c r="H19" s="495"/>
    </row>
    <row r="20" spans="1:8" ht="12.75" customHeight="1" x14ac:dyDescent="0.25">
      <c r="A20" s="565"/>
      <c r="B20" s="507"/>
      <c r="C20" s="382"/>
      <c r="D20" s="451"/>
      <c r="E20" s="612"/>
      <c r="F20" s="609"/>
      <c r="G20" s="615"/>
      <c r="H20" s="495"/>
    </row>
    <row r="21" spans="1:8" ht="12.75" customHeight="1" x14ac:dyDescent="0.25">
      <c r="A21" s="565">
        <f>A12+1</f>
        <v>2</v>
      </c>
      <c r="B21" s="507">
        <v>0</v>
      </c>
      <c r="C21" s="382">
        <v>0</v>
      </c>
      <c r="D21" s="451" t="s">
        <v>37</v>
      </c>
      <c r="E21" s="610">
        <v>3.5</v>
      </c>
      <c r="F21" s="607">
        <v>236.55</v>
      </c>
      <c r="G21" s="615">
        <v>2</v>
      </c>
    </row>
    <row r="22" spans="1:8" ht="12.75" customHeight="1" x14ac:dyDescent="0.25">
      <c r="A22" s="565"/>
      <c r="B22" s="507">
        <v>1</v>
      </c>
      <c r="C22" s="382">
        <v>10</v>
      </c>
      <c r="D22" s="451" t="s">
        <v>37</v>
      </c>
      <c r="E22" s="611"/>
      <c r="F22" s="608"/>
      <c r="G22" s="615"/>
    </row>
    <row r="23" spans="1:8" ht="12.75" customHeight="1" x14ac:dyDescent="0.25">
      <c r="A23" s="565"/>
      <c r="B23" s="507">
        <v>2</v>
      </c>
      <c r="C23" s="382">
        <v>19</v>
      </c>
      <c r="D23" s="451" t="s">
        <v>37</v>
      </c>
      <c r="E23" s="611"/>
      <c r="F23" s="608"/>
      <c r="G23" s="615"/>
    </row>
    <row r="24" spans="1:8" ht="12.75" customHeight="1" x14ac:dyDescent="0.25">
      <c r="A24" s="565"/>
      <c r="B24" s="507">
        <v>3</v>
      </c>
      <c r="C24" s="382">
        <v>30</v>
      </c>
      <c r="D24" s="451" t="s">
        <v>37</v>
      </c>
      <c r="E24" s="611"/>
      <c r="F24" s="608"/>
      <c r="G24" s="615"/>
    </row>
    <row r="25" spans="1:8" ht="12.75" customHeight="1" x14ac:dyDescent="0.25">
      <c r="A25" s="565"/>
      <c r="B25" s="507">
        <v>4</v>
      </c>
      <c r="C25" s="382">
        <v>33</v>
      </c>
      <c r="D25" s="451" t="s">
        <v>37</v>
      </c>
      <c r="E25" s="611"/>
      <c r="F25" s="608"/>
      <c r="G25" s="615"/>
    </row>
    <row r="26" spans="1:8" ht="12.75" customHeight="1" x14ac:dyDescent="0.25">
      <c r="A26" s="565"/>
      <c r="B26" s="507">
        <v>5</v>
      </c>
      <c r="C26" s="382">
        <v>42</v>
      </c>
      <c r="D26" s="451" t="s">
        <v>37</v>
      </c>
      <c r="E26" s="611"/>
      <c r="F26" s="608"/>
      <c r="G26" s="615"/>
    </row>
    <row r="27" spans="1:8" ht="12.75" customHeight="1" x14ac:dyDescent="0.25">
      <c r="A27" s="565"/>
      <c r="B27" s="507">
        <v>6</v>
      </c>
      <c r="C27" s="382">
        <v>44</v>
      </c>
      <c r="D27" s="451" t="s">
        <v>34</v>
      </c>
      <c r="E27" s="611"/>
      <c r="F27" s="608"/>
      <c r="G27" s="615"/>
    </row>
    <row r="28" spans="1:8" ht="12.75" customHeight="1" x14ac:dyDescent="0.25">
      <c r="A28" s="565"/>
      <c r="B28" s="507">
        <v>7</v>
      </c>
      <c r="C28" s="382">
        <v>51</v>
      </c>
      <c r="D28" s="451" t="s">
        <v>34</v>
      </c>
      <c r="E28" s="611"/>
      <c r="F28" s="608"/>
      <c r="G28" s="615"/>
    </row>
    <row r="29" spans="1:8" ht="12.75" customHeight="1" x14ac:dyDescent="0.25">
      <c r="A29" s="565"/>
      <c r="B29" s="507">
        <v>8</v>
      </c>
      <c r="C29" s="382">
        <v>0</v>
      </c>
      <c r="D29" s="451">
        <v>0</v>
      </c>
      <c r="E29" s="612"/>
      <c r="F29" s="609"/>
      <c r="G29" s="615"/>
    </row>
    <row r="30" spans="1:8" ht="12.75" customHeight="1" x14ac:dyDescent="0.25">
      <c r="A30" s="565">
        <f t="shared" ref="A30" si="0">A21+1</f>
        <v>3</v>
      </c>
      <c r="B30" s="507">
        <v>0</v>
      </c>
      <c r="C30" s="382">
        <v>0</v>
      </c>
      <c r="D30" s="451" t="s">
        <v>37</v>
      </c>
      <c r="E30" s="610">
        <v>3.5</v>
      </c>
      <c r="F30" s="607">
        <v>235.99</v>
      </c>
      <c r="G30" s="615">
        <v>2</v>
      </c>
    </row>
    <row r="31" spans="1:8" ht="12.75" customHeight="1" x14ac:dyDescent="0.25">
      <c r="A31" s="565"/>
      <c r="B31" s="507">
        <v>1</v>
      </c>
      <c r="C31" s="382">
        <v>11</v>
      </c>
      <c r="D31" s="451" t="s">
        <v>37</v>
      </c>
      <c r="E31" s="611"/>
      <c r="F31" s="608"/>
      <c r="G31" s="615"/>
    </row>
    <row r="32" spans="1:8" ht="12.75" customHeight="1" x14ac:dyDescent="0.25">
      <c r="A32" s="565"/>
      <c r="B32" s="507">
        <v>2</v>
      </c>
      <c r="C32" s="382">
        <v>22</v>
      </c>
      <c r="D32" s="451" t="s">
        <v>37</v>
      </c>
      <c r="E32" s="611"/>
      <c r="F32" s="608"/>
      <c r="G32" s="615"/>
    </row>
    <row r="33" spans="1:10" ht="12.75" customHeight="1" x14ac:dyDescent="0.25">
      <c r="A33" s="565"/>
      <c r="B33" s="507">
        <v>3</v>
      </c>
      <c r="C33" s="382">
        <v>36</v>
      </c>
      <c r="D33" s="451" t="s">
        <v>34</v>
      </c>
      <c r="E33" s="611"/>
      <c r="F33" s="608"/>
      <c r="G33" s="615"/>
    </row>
    <row r="34" spans="1:10" s="480" customFormat="1" ht="12.75" customHeight="1" x14ac:dyDescent="0.25">
      <c r="A34" s="565"/>
      <c r="B34" s="507">
        <v>4</v>
      </c>
      <c r="C34" s="382">
        <v>34</v>
      </c>
      <c r="D34" s="451" t="s">
        <v>34</v>
      </c>
      <c r="E34" s="611"/>
      <c r="F34" s="608"/>
      <c r="G34" s="615"/>
      <c r="H34" s="481"/>
      <c r="I34" s="481"/>
      <c r="J34" s="481"/>
    </row>
    <row r="35" spans="1:10" s="480" customFormat="1" ht="12.75" customHeight="1" x14ac:dyDescent="0.25">
      <c r="A35" s="565"/>
      <c r="B35" s="507">
        <v>5</v>
      </c>
      <c r="C35" s="382">
        <v>39</v>
      </c>
      <c r="D35" s="451" t="s">
        <v>37</v>
      </c>
      <c r="E35" s="611"/>
      <c r="F35" s="608"/>
      <c r="G35" s="615"/>
      <c r="H35" s="481"/>
      <c r="I35" s="481"/>
      <c r="J35" s="481"/>
    </row>
    <row r="36" spans="1:10" s="480" customFormat="1" ht="14.25" customHeight="1" x14ac:dyDescent="0.25">
      <c r="A36" s="565"/>
      <c r="B36" s="507">
        <v>6</v>
      </c>
      <c r="C36" s="382">
        <v>43</v>
      </c>
      <c r="D36" s="451" t="s">
        <v>37</v>
      </c>
      <c r="E36" s="611"/>
      <c r="F36" s="608"/>
      <c r="G36" s="615"/>
      <c r="H36" s="481"/>
      <c r="I36" s="481"/>
      <c r="J36" s="481"/>
    </row>
    <row r="37" spans="1:10" ht="14.25" customHeight="1" x14ac:dyDescent="0.25">
      <c r="A37" s="565"/>
      <c r="B37" s="507">
        <v>7</v>
      </c>
      <c r="C37" s="382">
        <v>50</v>
      </c>
      <c r="D37" s="451" t="s">
        <v>37</v>
      </c>
      <c r="E37" s="611"/>
      <c r="F37" s="608"/>
      <c r="G37" s="615"/>
    </row>
    <row r="38" spans="1:10" ht="14.25" customHeight="1" x14ac:dyDescent="0.25">
      <c r="A38" s="565"/>
      <c r="B38" s="507">
        <v>8</v>
      </c>
      <c r="C38" s="382"/>
      <c r="D38" s="451"/>
      <c r="E38" s="612"/>
      <c r="F38" s="609"/>
      <c r="G38" s="615"/>
    </row>
    <row r="39" spans="1:10" ht="14.25" customHeight="1" x14ac:dyDescent="0.25">
      <c r="A39" s="565">
        <f t="shared" ref="A39" si="1">A30+1</f>
        <v>4</v>
      </c>
      <c r="B39" s="507">
        <v>0</v>
      </c>
      <c r="C39" s="382">
        <v>0</v>
      </c>
      <c r="D39" s="451" t="s">
        <v>37</v>
      </c>
      <c r="E39" s="610">
        <v>3.5</v>
      </c>
      <c r="F39" s="607">
        <v>253.57</v>
      </c>
      <c r="G39" s="615">
        <v>2</v>
      </c>
    </row>
    <row r="40" spans="1:10" ht="14.25" customHeight="1" x14ac:dyDescent="0.25">
      <c r="A40" s="565"/>
      <c r="B40" s="507">
        <v>1</v>
      </c>
      <c r="C40" s="382">
        <v>14</v>
      </c>
      <c r="D40" s="451" t="s">
        <v>37</v>
      </c>
      <c r="E40" s="611"/>
      <c r="F40" s="608"/>
      <c r="G40" s="615"/>
    </row>
    <row r="41" spans="1:10" ht="14.25" customHeight="1" x14ac:dyDescent="0.25">
      <c r="A41" s="565"/>
      <c r="B41" s="507">
        <v>2</v>
      </c>
      <c r="C41" s="382">
        <v>20</v>
      </c>
      <c r="D41" s="451" t="s">
        <v>37</v>
      </c>
      <c r="E41" s="611"/>
      <c r="F41" s="608"/>
      <c r="G41" s="615"/>
    </row>
    <row r="42" spans="1:10" ht="14.25" customHeight="1" x14ac:dyDescent="0.25">
      <c r="A42" s="565"/>
      <c r="B42" s="507">
        <v>3</v>
      </c>
      <c r="C42" s="382">
        <v>26</v>
      </c>
      <c r="D42" s="451" t="s">
        <v>37</v>
      </c>
      <c r="E42" s="611"/>
      <c r="F42" s="608"/>
      <c r="G42" s="615"/>
    </row>
    <row r="43" spans="1:10" ht="14.25" customHeight="1" x14ac:dyDescent="0.25">
      <c r="A43" s="565"/>
      <c r="B43" s="507">
        <v>4</v>
      </c>
      <c r="C43" s="382">
        <v>37</v>
      </c>
      <c r="D43" s="451" t="s">
        <v>37</v>
      </c>
      <c r="E43" s="611"/>
      <c r="F43" s="608"/>
      <c r="G43" s="615"/>
    </row>
    <row r="44" spans="1:10" ht="14.25" customHeight="1" x14ac:dyDescent="0.25">
      <c r="A44" s="565"/>
      <c r="B44" s="507">
        <v>5</v>
      </c>
      <c r="C44" s="382">
        <v>42</v>
      </c>
      <c r="D44" s="451" t="s">
        <v>37</v>
      </c>
      <c r="E44" s="611"/>
      <c r="F44" s="608"/>
      <c r="G44" s="615"/>
    </row>
    <row r="45" spans="1:10" ht="14.25" customHeight="1" x14ac:dyDescent="0.25">
      <c r="A45" s="565"/>
      <c r="B45" s="507">
        <v>6</v>
      </c>
      <c r="C45" s="382">
        <v>59</v>
      </c>
      <c r="D45" s="451" t="s">
        <v>34</v>
      </c>
      <c r="E45" s="611"/>
      <c r="F45" s="608"/>
      <c r="G45" s="615"/>
    </row>
    <row r="46" spans="1:10" ht="14.25" customHeight="1" x14ac:dyDescent="0.25">
      <c r="A46" s="565"/>
      <c r="B46" s="507">
        <v>7</v>
      </c>
      <c r="C46" s="382">
        <v>54</v>
      </c>
      <c r="D46" s="451" t="s">
        <v>34</v>
      </c>
      <c r="E46" s="611"/>
      <c r="F46" s="608"/>
      <c r="G46" s="615"/>
    </row>
    <row r="47" spans="1:10" ht="14.25" customHeight="1" x14ac:dyDescent="0.25">
      <c r="A47" s="565"/>
      <c r="B47" s="507">
        <v>8</v>
      </c>
      <c r="C47" s="382"/>
      <c r="D47" s="451"/>
      <c r="E47" s="612"/>
      <c r="F47" s="609"/>
      <c r="G47" s="615"/>
    </row>
    <row r="48" spans="1:10" ht="14.25" customHeight="1" x14ac:dyDescent="0.25">
      <c r="A48" s="565">
        <f t="shared" ref="A48" si="2">A39+1</f>
        <v>5</v>
      </c>
      <c r="B48" s="507">
        <v>0</v>
      </c>
      <c r="C48" s="382">
        <v>0</v>
      </c>
      <c r="D48" s="451" t="s">
        <v>37</v>
      </c>
      <c r="E48" s="610">
        <v>3.5</v>
      </c>
      <c r="F48" s="607">
        <v>209.25</v>
      </c>
      <c r="G48" s="615">
        <v>2</v>
      </c>
    </row>
    <row r="49" spans="1:7" ht="14.25" customHeight="1" x14ac:dyDescent="0.25">
      <c r="A49" s="565"/>
      <c r="B49" s="507">
        <v>1</v>
      </c>
      <c r="C49" s="382">
        <v>16</v>
      </c>
      <c r="D49" s="451" t="s">
        <v>37</v>
      </c>
      <c r="E49" s="611"/>
      <c r="F49" s="608"/>
      <c r="G49" s="615"/>
    </row>
    <row r="50" spans="1:7" ht="14.25" customHeight="1" x14ac:dyDescent="0.25">
      <c r="A50" s="565"/>
      <c r="B50" s="507">
        <v>2</v>
      </c>
      <c r="C50" s="382">
        <v>21</v>
      </c>
      <c r="D50" s="451" t="s">
        <v>37</v>
      </c>
      <c r="E50" s="611"/>
      <c r="F50" s="608"/>
      <c r="G50" s="615"/>
    </row>
    <row r="51" spans="1:7" ht="14.25" customHeight="1" x14ac:dyDescent="0.25">
      <c r="A51" s="565"/>
      <c r="B51" s="507">
        <v>3</v>
      </c>
      <c r="C51" s="382">
        <v>34</v>
      </c>
      <c r="D51" s="451" t="s">
        <v>37</v>
      </c>
      <c r="E51" s="611"/>
      <c r="F51" s="608"/>
      <c r="G51" s="615"/>
    </row>
    <row r="52" spans="1:7" ht="14.25" customHeight="1" x14ac:dyDescent="0.25">
      <c r="A52" s="565"/>
      <c r="B52" s="507">
        <v>4</v>
      </c>
      <c r="C52" s="382">
        <v>39</v>
      </c>
      <c r="D52" s="451" t="s">
        <v>34</v>
      </c>
      <c r="E52" s="611"/>
      <c r="F52" s="608"/>
      <c r="G52" s="615"/>
    </row>
    <row r="53" spans="1:7" ht="14.25" customHeight="1" x14ac:dyDescent="0.25">
      <c r="A53" s="565"/>
      <c r="B53" s="507">
        <v>5</v>
      </c>
      <c r="C53" s="382">
        <v>36</v>
      </c>
      <c r="D53" s="451" t="s">
        <v>34</v>
      </c>
      <c r="E53" s="611"/>
      <c r="F53" s="608"/>
      <c r="G53" s="615"/>
    </row>
    <row r="54" spans="1:7" ht="14.25" customHeight="1" x14ac:dyDescent="0.25">
      <c r="A54" s="565"/>
      <c r="B54" s="507">
        <v>6</v>
      </c>
      <c r="C54" s="382">
        <v>44</v>
      </c>
      <c r="D54" s="451" t="s">
        <v>34</v>
      </c>
      <c r="E54" s="611"/>
      <c r="F54" s="608"/>
      <c r="G54" s="615"/>
    </row>
    <row r="55" spans="1:7" ht="14.25" customHeight="1" x14ac:dyDescent="0.25">
      <c r="A55" s="565"/>
      <c r="B55" s="507">
        <v>7</v>
      </c>
      <c r="C55" s="382">
        <v>41</v>
      </c>
      <c r="D55" s="451" t="s">
        <v>34</v>
      </c>
      <c r="E55" s="611"/>
      <c r="F55" s="608"/>
      <c r="G55" s="615"/>
    </row>
    <row r="56" spans="1:7" ht="14.25" customHeight="1" x14ac:dyDescent="0.25">
      <c r="A56" s="565"/>
      <c r="B56" s="507">
        <v>8</v>
      </c>
      <c r="C56" s="382"/>
      <c r="D56" s="451"/>
      <c r="E56" s="612"/>
      <c r="F56" s="609"/>
      <c r="G56" s="615"/>
    </row>
    <row r="57" spans="1:7" ht="14.25" customHeight="1" x14ac:dyDescent="0.25">
      <c r="A57" s="565">
        <f t="shared" ref="A57" si="3">A48+1</f>
        <v>6</v>
      </c>
      <c r="B57" s="507">
        <v>0</v>
      </c>
      <c r="C57" s="382"/>
      <c r="D57" s="451"/>
      <c r="E57" s="514"/>
      <c r="F57" s="515"/>
      <c r="G57" s="615">
        <f t="shared" ref="G57" si="4">G47</f>
        <v>0</v>
      </c>
    </row>
    <row r="58" spans="1:7" ht="14.25" customHeight="1" x14ac:dyDescent="0.25">
      <c r="A58" s="565"/>
      <c r="B58" s="507">
        <v>1</v>
      </c>
      <c r="C58" s="382"/>
      <c r="D58" s="451"/>
      <c r="E58" s="514"/>
      <c r="F58" s="515"/>
      <c r="G58" s="615"/>
    </row>
    <row r="59" spans="1:7" ht="14.25" customHeight="1" x14ac:dyDescent="0.25">
      <c r="A59" s="565"/>
      <c r="B59" s="507">
        <v>2</v>
      </c>
      <c r="C59" s="382"/>
      <c r="D59" s="451"/>
      <c r="E59" s="514"/>
      <c r="F59" s="515"/>
      <c r="G59" s="615"/>
    </row>
    <row r="60" spans="1:7" ht="14.25" customHeight="1" x14ac:dyDescent="0.25">
      <c r="A60" s="565"/>
      <c r="B60" s="507">
        <v>3</v>
      </c>
      <c r="C60" s="382"/>
      <c r="D60" s="451"/>
      <c r="E60" s="514"/>
      <c r="F60" s="515"/>
      <c r="G60" s="615"/>
    </row>
    <row r="61" spans="1:7" ht="14.25" customHeight="1" x14ac:dyDescent="0.25">
      <c r="A61" s="565"/>
      <c r="B61" s="507">
        <v>4</v>
      </c>
      <c r="C61" s="382"/>
      <c r="D61" s="451"/>
      <c r="E61" s="514"/>
      <c r="F61" s="515"/>
      <c r="G61" s="615"/>
    </row>
    <row r="62" spans="1:7" ht="14.25" customHeight="1" x14ac:dyDescent="0.25">
      <c r="A62" s="565"/>
      <c r="B62" s="507">
        <v>5</v>
      </c>
      <c r="C62" s="382"/>
      <c r="D62" s="451"/>
      <c r="E62" s="514"/>
      <c r="F62" s="515"/>
      <c r="G62" s="615"/>
    </row>
    <row r="63" spans="1:7" ht="14.25" customHeight="1" x14ac:dyDescent="0.25">
      <c r="A63" s="565"/>
      <c r="B63" s="507">
        <v>6</v>
      </c>
      <c r="C63" s="382"/>
      <c r="D63" s="451"/>
      <c r="E63" s="514"/>
      <c r="F63" s="515"/>
      <c r="G63" s="615"/>
    </row>
    <row r="64" spans="1:7" ht="14.25" customHeight="1" x14ac:dyDescent="0.25">
      <c r="A64" s="565"/>
      <c r="B64" s="507">
        <v>7</v>
      </c>
      <c r="C64" s="382"/>
      <c r="D64" s="451"/>
      <c r="E64" s="514"/>
      <c r="F64" s="515"/>
      <c r="G64" s="615"/>
    </row>
    <row r="65" spans="1:7" ht="14.25" customHeight="1" x14ac:dyDescent="0.25">
      <c r="A65" s="565"/>
      <c r="B65" s="507">
        <v>8</v>
      </c>
      <c r="C65" s="382"/>
      <c r="D65" s="451"/>
      <c r="E65" s="514"/>
      <c r="F65" s="515"/>
      <c r="G65" s="615"/>
    </row>
    <row r="66" spans="1:7" ht="14.25" customHeight="1" x14ac:dyDescent="0.25">
      <c r="A66" s="565">
        <f t="shared" ref="A66:A84" si="5">A57+1</f>
        <v>7</v>
      </c>
      <c r="B66" s="507">
        <v>0</v>
      </c>
      <c r="C66" s="382"/>
      <c r="D66" s="451"/>
      <c r="E66" s="514"/>
      <c r="F66" s="515"/>
      <c r="G66" s="615">
        <f t="shared" ref="G66" si="6">G56</f>
        <v>0</v>
      </c>
    </row>
    <row r="67" spans="1:7" ht="14.25" customHeight="1" x14ac:dyDescent="0.25">
      <c r="A67" s="565"/>
      <c r="B67" s="507">
        <v>1</v>
      </c>
      <c r="C67" s="382"/>
      <c r="D67" s="451"/>
      <c r="E67" s="514"/>
      <c r="F67" s="515"/>
      <c r="G67" s="615"/>
    </row>
    <row r="68" spans="1:7" ht="14.25" customHeight="1" x14ac:dyDescent="0.25">
      <c r="A68" s="565"/>
      <c r="B68" s="507">
        <v>2</v>
      </c>
      <c r="C68" s="382"/>
      <c r="D68" s="451"/>
      <c r="E68" s="514"/>
      <c r="F68" s="515"/>
      <c r="G68" s="615"/>
    </row>
    <row r="69" spans="1:7" ht="14.25" customHeight="1" x14ac:dyDescent="0.25">
      <c r="A69" s="565"/>
      <c r="B69" s="507">
        <v>3</v>
      </c>
      <c r="C69" s="382"/>
      <c r="D69" s="451"/>
      <c r="E69" s="514"/>
      <c r="F69" s="515"/>
      <c r="G69" s="615"/>
    </row>
    <row r="70" spans="1:7" ht="14.25" customHeight="1" x14ac:dyDescent="0.25">
      <c r="A70" s="565"/>
      <c r="B70" s="507">
        <v>4</v>
      </c>
      <c r="C70" s="382"/>
      <c r="D70" s="451"/>
      <c r="E70" s="514"/>
      <c r="F70" s="515"/>
      <c r="G70" s="615"/>
    </row>
    <row r="71" spans="1:7" ht="14.25" customHeight="1" x14ac:dyDescent="0.25">
      <c r="A71" s="565"/>
      <c r="B71" s="507">
        <v>5</v>
      </c>
      <c r="C71" s="382"/>
      <c r="D71" s="451"/>
      <c r="E71" s="514"/>
      <c r="F71" s="515"/>
      <c r="G71" s="615"/>
    </row>
    <row r="72" spans="1:7" ht="14.25" customHeight="1" x14ac:dyDescent="0.25">
      <c r="A72" s="565"/>
      <c r="B72" s="507">
        <v>6</v>
      </c>
      <c r="C72" s="382"/>
      <c r="D72" s="451"/>
      <c r="E72" s="514"/>
      <c r="F72" s="515"/>
      <c r="G72" s="615"/>
    </row>
    <row r="73" spans="1:7" ht="14.25" customHeight="1" x14ac:dyDescent="0.25">
      <c r="A73" s="565"/>
      <c r="B73" s="507">
        <v>7</v>
      </c>
      <c r="C73" s="382"/>
      <c r="D73" s="451"/>
      <c r="E73" s="514"/>
      <c r="F73" s="515"/>
      <c r="G73" s="615"/>
    </row>
    <row r="74" spans="1:7" ht="14.25" customHeight="1" x14ac:dyDescent="0.25">
      <c r="A74" s="565"/>
      <c r="B74" s="507">
        <v>8</v>
      </c>
      <c r="C74" s="382"/>
      <c r="D74" s="451"/>
      <c r="E74" s="514"/>
      <c r="F74" s="515"/>
      <c r="G74" s="615"/>
    </row>
    <row r="75" spans="1:7" ht="14.25" customHeight="1" x14ac:dyDescent="0.25">
      <c r="A75" s="565">
        <f t="shared" si="5"/>
        <v>8</v>
      </c>
      <c r="B75" s="507">
        <v>0</v>
      </c>
      <c r="C75" s="382"/>
      <c r="D75" s="451"/>
      <c r="E75" s="514"/>
      <c r="F75" s="515"/>
      <c r="G75" s="615">
        <f t="shared" ref="G75" si="7">G65</f>
        <v>0</v>
      </c>
    </row>
    <row r="76" spans="1:7" ht="14.25" customHeight="1" x14ac:dyDescent="0.25">
      <c r="A76" s="565"/>
      <c r="B76" s="507">
        <v>1</v>
      </c>
      <c r="C76" s="382"/>
      <c r="D76" s="451"/>
      <c r="E76" s="514"/>
      <c r="F76" s="515"/>
      <c r="G76" s="615"/>
    </row>
    <row r="77" spans="1:7" ht="14.25" customHeight="1" x14ac:dyDescent="0.25">
      <c r="A77" s="565"/>
      <c r="B77" s="507">
        <v>2</v>
      </c>
      <c r="C77" s="382"/>
      <c r="D77" s="451"/>
      <c r="E77" s="514"/>
      <c r="F77" s="515"/>
      <c r="G77" s="615"/>
    </row>
    <row r="78" spans="1:7" ht="14.25" customHeight="1" x14ac:dyDescent="0.25">
      <c r="A78" s="565"/>
      <c r="B78" s="507">
        <v>3</v>
      </c>
      <c r="C78" s="382"/>
      <c r="D78" s="451"/>
      <c r="E78" s="514"/>
      <c r="F78" s="515"/>
      <c r="G78" s="615"/>
    </row>
    <row r="79" spans="1:7" ht="14.25" customHeight="1" x14ac:dyDescent="0.25">
      <c r="A79" s="565"/>
      <c r="B79" s="507">
        <v>4</v>
      </c>
      <c r="C79" s="382"/>
      <c r="D79" s="451"/>
      <c r="E79" s="514"/>
      <c r="F79" s="515"/>
      <c r="G79" s="615"/>
    </row>
    <row r="80" spans="1:7" ht="14.25" customHeight="1" x14ac:dyDescent="0.25">
      <c r="A80" s="565"/>
      <c r="B80" s="507">
        <v>5</v>
      </c>
      <c r="C80" s="382"/>
      <c r="D80" s="451"/>
      <c r="E80" s="514"/>
      <c r="F80" s="515"/>
      <c r="G80" s="615"/>
    </row>
    <row r="81" spans="1:7" ht="14.25" customHeight="1" x14ac:dyDescent="0.25">
      <c r="A81" s="565"/>
      <c r="B81" s="507">
        <v>6</v>
      </c>
      <c r="C81" s="382"/>
      <c r="D81" s="451"/>
      <c r="E81" s="514"/>
      <c r="F81" s="515"/>
      <c r="G81" s="615"/>
    </row>
    <row r="82" spans="1:7" ht="14.25" customHeight="1" x14ac:dyDescent="0.25">
      <c r="A82" s="565"/>
      <c r="B82" s="507">
        <v>7</v>
      </c>
      <c r="C82" s="382"/>
      <c r="D82" s="451"/>
      <c r="E82" s="514"/>
      <c r="F82" s="515"/>
      <c r="G82" s="615"/>
    </row>
    <row r="83" spans="1:7" ht="14.25" customHeight="1" x14ac:dyDescent="0.25">
      <c r="A83" s="565"/>
      <c r="B83" s="507">
        <v>8</v>
      </c>
      <c r="C83" s="382"/>
      <c r="D83" s="451"/>
      <c r="E83" s="514"/>
      <c r="F83" s="515"/>
      <c r="G83" s="615"/>
    </row>
    <row r="84" spans="1:7" ht="14.25" customHeight="1" x14ac:dyDescent="0.25">
      <c r="A84" s="565">
        <f t="shared" si="5"/>
        <v>9</v>
      </c>
      <c r="B84" s="507">
        <v>0</v>
      </c>
      <c r="C84" s="382"/>
      <c r="D84" s="451"/>
      <c r="E84" s="514"/>
      <c r="F84" s="515"/>
      <c r="G84" s="615">
        <f t="shared" ref="G84" si="8">G74</f>
        <v>0</v>
      </c>
    </row>
    <row r="85" spans="1:7" ht="14.25" customHeight="1" x14ac:dyDescent="0.25">
      <c r="A85" s="565"/>
      <c r="B85" s="507">
        <v>1</v>
      </c>
      <c r="C85" s="382"/>
      <c r="D85" s="451"/>
      <c r="E85" s="514"/>
      <c r="F85" s="515"/>
      <c r="G85" s="615"/>
    </row>
    <row r="86" spans="1:7" ht="14.25" customHeight="1" x14ac:dyDescent="0.25">
      <c r="A86" s="565"/>
      <c r="B86" s="507">
        <v>2</v>
      </c>
      <c r="C86" s="382"/>
      <c r="D86" s="451"/>
      <c r="E86" s="514"/>
      <c r="F86" s="515"/>
      <c r="G86" s="615"/>
    </row>
    <row r="87" spans="1:7" ht="14.25" customHeight="1" x14ac:dyDescent="0.25">
      <c r="A87" s="565"/>
      <c r="B87" s="507">
        <v>3</v>
      </c>
      <c r="C87" s="382"/>
      <c r="D87" s="451"/>
      <c r="E87" s="514"/>
      <c r="F87" s="515"/>
      <c r="G87" s="615"/>
    </row>
    <row r="88" spans="1:7" ht="14.25" customHeight="1" x14ac:dyDescent="0.25">
      <c r="A88" s="565"/>
      <c r="B88" s="507">
        <v>4</v>
      </c>
      <c r="C88" s="382"/>
      <c r="D88" s="451"/>
      <c r="E88" s="514"/>
      <c r="F88" s="515"/>
      <c r="G88" s="615"/>
    </row>
    <row r="89" spans="1:7" ht="14.25" customHeight="1" x14ac:dyDescent="0.25">
      <c r="A89" s="565"/>
      <c r="B89" s="507">
        <v>5</v>
      </c>
      <c r="C89" s="382"/>
      <c r="D89" s="451"/>
      <c r="E89" s="514"/>
      <c r="F89" s="515"/>
      <c r="G89" s="615"/>
    </row>
    <row r="90" spans="1:7" ht="14.25" customHeight="1" x14ac:dyDescent="0.25">
      <c r="A90" s="565"/>
      <c r="B90" s="507">
        <v>6</v>
      </c>
      <c r="C90" s="382"/>
      <c r="D90" s="451"/>
      <c r="E90" s="514"/>
      <c r="F90" s="515"/>
      <c r="G90" s="615"/>
    </row>
    <row r="91" spans="1:7" ht="14.25" customHeight="1" x14ac:dyDescent="0.25">
      <c r="A91" s="565"/>
      <c r="B91" s="507">
        <v>7</v>
      </c>
      <c r="C91" s="382"/>
      <c r="D91" s="451"/>
      <c r="E91" s="514"/>
      <c r="F91" s="515"/>
      <c r="G91" s="615"/>
    </row>
    <row r="92" spans="1:7" ht="14.25" customHeight="1" x14ac:dyDescent="0.25">
      <c r="A92" s="565"/>
      <c r="B92" s="507">
        <v>8</v>
      </c>
      <c r="C92" s="382"/>
      <c r="D92" s="451"/>
      <c r="E92" s="514"/>
      <c r="F92" s="515"/>
      <c r="G92" s="615"/>
    </row>
  </sheetData>
  <mergeCells count="30">
    <mergeCell ref="G75:G83"/>
    <mergeCell ref="G84:G92"/>
    <mergeCell ref="F21:F29"/>
    <mergeCell ref="E21:E29"/>
    <mergeCell ref="E30:E38"/>
    <mergeCell ref="F30:F38"/>
    <mergeCell ref="E39:E47"/>
    <mergeCell ref="F39:F47"/>
    <mergeCell ref="F48:F56"/>
    <mergeCell ref="E48:E56"/>
    <mergeCell ref="G30:G38"/>
    <mergeCell ref="G39:G47"/>
    <mergeCell ref="G48:G56"/>
    <mergeCell ref="G57:G65"/>
    <mergeCell ref="G66:G74"/>
    <mergeCell ref="F12:F20"/>
    <mergeCell ref="E12:E20"/>
    <mergeCell ref="G2:G10"/>
    <mergeCell ref="G12:G20"/>
    <mergeCell ref="G21:G29"/>
    <mergeCell ref="A84:A92"/>
    <mergeCell ref="A2:A10"/>
    <mergeCell ref="A12:A20"/>
    <mergeCell ref="A21:A29"/>
    <mergeCell ref="A30:A38"/>
    <mergeCell ref="A39:A47"/>
    <mergeCell ref="A48:A56"/>
    <mergeCell ref="A57:A65"/>
    <mergeCell ref="A66:A74"/>
    <mergeCell ref="A75:A83"/>
  </mergeCells>
  <dataValidations count="3">
    <dataValidation allowBlank="1" showErrorMessage="1" sqref="C2:D10 C12:D92"/>
    <dataValidation type="list" allowBlank="1" showInputMessage="1" showErrorMessage="1" sqref="D11">
      <formula1>$CV$3:$CV$14</formula1>
    </dataValidation>
    <dataValidation type="list" allowBlank="1" showInputMessage="1" showErrorMessage="1" sqref="C11">
      <formula1>$DD$3:$DD$62</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E453"/>
  <sheetViews>
    <sheetView tabSelected="1" view="pageBreakPreview" topLeftCell="B7" zoomScale="115" zoomScaleNormal="115" zoomScaleSheetLayoutView="115" workbookViewId="0">
      <selection activeCell="M7" sqref="M7"/>
    </sheetView>
  </sheetViews>
  <sheetFormatPr defaultRowHeight="12.95" customHeight="1" x14ac:dyDescent="0.2"/>
  <cols>
    <col min="1" max="2" width="10.28515625" style="37" customWidth="1"/>
    <col min="3" max="3" width="10.7109375" style="37" customWidth="1"/>
    <col min="4" max="4" width="8.5703125" style="37" bestFit="1" customWidth="1"/>
    <col min="5" max="5" width="2.8554687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11.28515625" style="37" customWidth="1"/>
    <col min="14" max="22" width="9.140625" style="37"/>
    <col min="23" max="23" width="9.140625" style="38"/>
    <col min="24" max="24" width="7.7109375" style="37" bestFit="1" customWidth="1"/>
    <col min="25" max="26" width="9.140625" style="37"/>
    <col min="27" max="27" width="16.42578125" style="37" customWidth="1"/>
    <col min="28" max="30" width="9.140625" style="37"/>
    <col min="31" max="31" width="9.140625" style="38"/>
    <col min="32" max="16384" width="9.140625" style="37"/>
  </cols>
  <sheetData>
    <row r="1" spans="1:31" ht="12.95" customHeight="1" thickBot="1" x14ac:dyDescent="0.25">
      <c r="A1" s="647" t="s">
        <v>376</v>
      </c>
      <c r="B1" s="648"/>
      <c r="C1" s="648"/>
      <c r="D1" s="648"/>
      <c r="E1" s="648"/>
      <c r="F1" s="648"/>
      <c r="G1" s="648"/>
      <c r="H1" s="648"/>
      <c r="I1" s="648"/>
      <c r="J1" s="648"/>
      <c r="K1" s="648"/>
      <c r="L1" s="648"/>
      <c r="M1" s="649"/>
      <c r="T1" s="105"/>
      <c r="U1" s="105"/>
    </row>
    <row r="2" spans="1:31" ht="12.95" customHeight="1" thickBot="1" x14ac:dyDescent="0.25">
      <c r="A2" s="527" t="s">
        <v>566</v>
      </c>
      <c r="B2" s="38"/>
      <c r="C2" s="38"/>
      <c r="D2" s="38"/>
      <c r="E2" s="38"/>
      <c r="F2" s="38"/>
      <c r="G2" s="38"/>
      <c r="H2" s="38"/>
      <c r="I2" s="38"/>
      <c r="J2" s="38"/>
      <c r="K2" s="38"/>
      <c r="L2" s="38"/>
      <c r="M2" s="109">
        <v>8</v>
      </c>
      <c r="N2" s="37">
        <v>0.4</v>
      </c>
      <c r="T2" s="105">
        <v>29</v>
      </c>
      <c r="U2" s="105">
        <v>19</v>
      </c>
      <c r="W2" s="108" t="s">
        <v>188</v>
      </c>
      <c r="X2" s="108" t="s">
        <v>187</v>
      </c>
      <c r="Y2" s="108" t="s">
        <v>187</v>
      </c>
      <c r="Z2" s="108" t="s">
        <v>187</v>
      </c>
      <c r="AA2" s="687" t="s">
        <v>186</v>
      </c>
      <c r="AB2" s="687"/>
      <c r="AD2" s="681" t="s">
        <v>185</v>
      </c>
      <c r="AE2" s="681"/>
    </row>
    <row r="3" spans="1:31" ht="12.95" customHeight="1" thickBot="1" x14ac:dyDescent="0.25">
      <c r="A3" s="656" t="s">
        <v>184</v>
      </c>
      <c r="B3" s="657"/>
      <c r="C3" s="657"/>
      <c r="D3" s="658"/>
      <c r="E3" s="38"/>
      <c r="F3" s="676" t="s">
        <v>183</v>
      </c>
      <c r="G3" s="677"/>
      <c r="H3" s="677"/>
      <c r="I3" s="677"/>
      <c r="J3" s="677"/>
      <c r="K3" s="677"/>
      <c r="L3" s="677"/>
      <c r="M3" s="678"/>
      <c r="N3" s="37">
        <v>1</v>
      </c>
      <c r="T3" s="106">
        <f>1.5*9.80665</f>
        <v>14.709975</v>
      </c>
      <c r="U3" s="106">
        <f>0.6*9.80665</f>
        <v>5.8839899999999998</v>
      </c>
      <c r="W3" s="55">
        <v>60</v>
      </c>
      <c r="X3" s="100">
        <v>1.4</v>
      </c>
      <c r="Y3" s="100">
        <f>X3*1.1</f>
        <v>1.54</v>
      </c>
      <c r="Z3" s="104">
        <f>1.15*1.1</f>
        <v>1.2649999999999999</v>
      </c>
      <c r="AA3" s="100" t="s">
        <v>182</v>
      </c>
      <c r="AB3" s="107">
        <v>3</v>
      </c>
      <c r="AD3" s="112">
        <v>10</v>
      </c>
      <c r="AE3" s="474">
        <v>25</v>
      </c>
    </row>
    <row r="4" spans="1:31" ht="12.95" customHeight="1" x14ac:dyDescent="0.2">
      <c r="A4" s="617" t="s">
        <v>558</v>
      </c>
      <c r="B4" s="617"/>
      <c r="C4" s="617"/>
      <c r="D4" s="255">
        <f>(0.0980665)*'TABELA SAPATAS'!F35</f>
        <v>0.21672696499999999</v>
      </c>
      <c r="E4" s="38"/>
      <c r="F4" s="616" t="s">
        <v>181</v>
      </c>
      <c r="G4" s="616"/>
      <c r="H4" s="616"/>
      <c r="I4" s="616"/>
      <c r="J4" s="616"/>
      <c r="K4" s="616"/>
      <c r="L4" s="616"/>
      <c r="M4" s="251">
        <f>115.72+118.66</f>
        <v>234.38</v>
      </c>
      <c r="T4" s="106">
        <v>86.296000000000006</v>
      </c>
      <c r="U4" s="106">
        <v>1.96</v>
      </c>
      <c r="W4" s="55">
        <v>65</v>
      </c>
      <c r="X4" s="100">
        <v>1.3</v>
      </c>
      <c r="Y4" s="100">
        <v>1.4</v>
      </c>
      <c r="Z4" s="104">
        <v>1.1499999999999999</v>
      </c>
      <c r="AA4" s="100" t="s">
        <v>180</v>
      </c>
      <c r="AB4" s="102">
        <v>3</v>
      </c>
      <c r="AD4" s="112">
        <v>11</v>
      </c>
      <c r="AE4" s="474">
        <v>25</v>
      </c>
    </row>
    <row r="5" spans="1:31" ht="12.95" customHeight="1" x14ac:dyDescent="0.2">
      <c r="A5" s="617" t="s">
        <v>179</v>
      </c>
      <c r="B5" s="617"/>
      <c r="C5" s="617"/>
      <c r="D5" s="250">
        <v>1</v>
      </c>
      <c r="E5" s="38"/>
      <c r="F5" s="616" t="s">
        <v>178</v>
      </c>
      <c r="G5" s="616"/>
      <c r="H5" s="616"/>
      <c r="I5" s="616"/>
      <c r="J5" s="616"/>
      <c r="K5" s="616"/>
      <c r="L5" s="616"/>
      <c r="M5" s="251">
        <v>8.83</v>
      </c>
      <c r="T5" s="105"/>
      <c r="U5" s="105"/>
      <c r="W5" s="55">
        <v>70</v>
      </c>
      <c r="X5" s="100">
        <v>1.2</v>
      </c>
      <c r="Y5" s="100">
        <v>1.21</v>
      </c>
      <c r="Z5" s="104">
        <v>1</v>
      </c>
      <c r="AA5" s="100" t="s">
        <v>168</v>
      </c>
      <c r="AB5" s="102">
        <v>4</v>
      </c>
      <c r="AD5" s="112">
        <v>12</v>
      </c>
      <c r="AE5" s="474">
        <v>25</v>
      </c>
    </row>
    <row r="6" spans="1:31" ht="12.95" customHeight="1" x14ac:dyDescent="0.2">
      <c r="A6" s="617" t="s">
        <v>177</v>
      </c>
      <c r="B6" s="617"/>
      <c r="C6" s="617"/>
      <c r="D6" s="103">
        <f>D4/D5</f>
        <v>0.21672696499999999</v>
      </c>
      <c r="E6" s="38"/>
      <c r="F6" s="616" t="s">
        <v>176</v>
      </c>
      <c r="G6" s="616"/>
      <c r="H6" s="616"/>
      <c r="I6" s="616"/>
      <c r="J6" s="616"/>
      <c r="K6" s="616"/>
      <c r="L6" s="616"/>
      <c r="M6" s="251">
        <v>6.86</v>
      </c>
      <c r="W6" s="55">
        <v>75</v>
      </c>
      <c r="X6" s="100">
        <v>1.1000000000000001</v>
      </c>
      <c r="Y6" s="100">
        <v>1.2</v>
      </c>
      <c r="Z6" s="83"/>
      <c r="AA6" s="100" t="s">
        <v>175</v>
      </c>
      <c r="AB6" s="102">
        <v>5</v>
      </c>
      <c r="AD6" s="112">
        <v>13</v>
      </c>
      <c r="AE6" s="474">
        <v>25</v>
      </c>
    </row>
    <row r="7" spans="1:31" ht="12.95" customHeight="1" x14ac:dyDescent="0.2">
      <c r="A7" s="617" t="s">
        <v>174</v>
      </c>
      <c r="B7" s="617"/>
      <c r="C7" s="617"/>
      <c r="D7" s="250">
        <v>1.5</v>
      </c>
      <c r="E7" s="38"/>
      <c r="F7" s="691" t="s">
        <v>173</v>
      </c>
      <c r="G7" s="692"/>
      <c r="H7" s="692"/>
      <c r="I7" s="692"/>
      <c r="J7" s="692"/>
      <c r="K7" s="692"/>
      <c r="L7" s="693"/>
      <c r="M7" s="252">
        <v>20</v>
      </c>
      <c r="W7" s="55">
        <v>80</v>
      </c>
      <c r="X7" s="100">
        <v>1</v>
      </c>
      <c r="Y7" s="83"/>
      <c r="Z7" s="83"/>
      <c r="AA7" s="39"/>
      <c r="AD7" s="382">
        <v>14</v>
      </c>
      <c r="AE7" s="474">
        <v>25</v>
      </c>
    </row>
    <row r="8" spans="1:31" ht="12.95" customHeight="1" x14ac:dyDescent="0.2">
      <c r="A8" s="617" t="s">
        <v>172</v>
      </c>
      <c r="B8" s="617"/>
      <c r="C8" s="619" t="str">
        <f>IF(D13&lt;(D7/2),"FUNDAÇÃO PROFUNDA","FUNDAÇÃO RASA")</f>
        <v>FUNDAÇÃO RASA</v>
      </c>
      <c r="D8" s="619"/>
      <c r="E8" s="38"/>
      <c r="F8" s="643" t="s">
        <v>171</v>
      </c>
      <c r="G8" s="644"/>
      <c r="H8" s="644"/>
      <c r="I8" s="644"/>
      <c r="J8" s="644"/>
      <c r="K8" s="644"/>
      <c r="L8" s="645"/>
      <c r="M8" s="253">
        <v>500</v>
      </c>
      <c r="T8" s="37">
        <f>D4*COS(40*PI()/180)</f>
        <v>0.16602248721229124</v>
      </c>
      <c r="W8" s="99">
        <v>85</v>
      </c>
      <c r="X8" s="54"/>
      <c r="Y8" s="83"/>
      <c r="Z8" s="39"/>
      <c r="AA8" s="39"/>
      <c r="AD8" s="112">
        <v>15</v>
      </c>
      <c r="AE8" s="474">
        <v>25</v>
      </c>
    </row>
    <row r="9" spans="1:31" ht="12.95" customHeight="1" x14ac:dyDescent="0.2">
      <c r="A9" s="617" t="s">
        <v>170</v>
      </c>
      <c r="B9" s="617"/>
      <c r="C9" s="98" t="str">
        <f>IF(D6&lt;D9,"ERRO","OK")</f>
        <v>OK</v>
      </c>
      <c r="D9" s="97">
        <f>(IF(($M$6+$M$5)/($M$4+$D$18)&lt;=$D$15/60000,(($M$4+$D$18)/($D$15/1000))*(1+3*($M$10/($D$15/1000))),(4/3)*($M$4+($D$18))/(($D$15/1000)-2*M10)))*0.01</f>
        <v>0.14616777540468939</v>
      </c>
      <c r="E9" s="38"/>
      <c r="F9" s="643" t="s">
        <v>169</v>
      </c>
      <c r="G9" s="644"/>
      <c r="H9" s="644"/>
      <c r="I9" s="644"/>
      <c r="J9" s="654" t="s">
        <v>168</v>
      </c>
      <c r="K9" s="654"/>
      <c r="L9" s="654"/>
      <c r="M9" s="96">
        <f>VLOOKUP(J9,AA3:AB6,2,1)</f>
        <v>4</v>
      </c>
      <c r="W9" s="55">
        <v>90</v>
      </c>
      <c r="X9" s="54"/>
      <c r="Y9" s="694" t="s">
        <v>531</v>
      </c>
      <c r="Z9" s="694"/>
      <c r="AA9" s="39"/>
      <c r="AD9" s="112">
        <v>16</v>
      </c>
      <c r="AE9" s="474">
        <v>25</v>
      </c>
    </row>
    <row r="10" spans="1:31" ht="12.95" customHeight="1" thickBot="1" x14ac:dyDescent="0.25">
      <c r="A10" s="95" t="str">
        <f>IF(C9="ERRO","AUMENTAR AS DIMENSÕES","")</f>
        <v/>
      </c>
      <c r="C10" s="462" t="str">
        <f>IF(D6&lt;M27,"ERRO - AUMENTAR ÁREA REAL","")</f>
        <v/>
      </c>
      <c r="E10" s="38"/>
      <c r="F10" s="617" t="s">
        <v>167</v>
      </c>
      <c r="G10" s="617"/>
      <c r="H10" s="617"/>
      <c r="I10" s="617"/>
      <c r="J10" s="617"/>
      <c r="K10" s="617"/>
      <c r="L10" s="617"/>
      <c r="M10" s="94">
        <f>IF(($M$6+$M$5)/($M$4+$B$18*25)&lt;=$D$15/60000,($M$6+$M$5)/($M$4+$B$18*25),$D$15/60000)</f>
        <v>6.4240530083320257E-2</v>
      </c>
      <c r="W10" s="55">
        <v>95</v>
      </c>
      <c r="X10" s="54"/>
      <c r="Y10" s="55" t="s">
        <v>532</v>
      </c>
      <c r="Z10" s="55" t="s">
        <v>533</v>
      </c>
      <c r="AA10" s="39"/>
      <c r="AD10" s="112">
        <v>17</v>
      </c>
      <c r="AE10" s="474">
        <v>25</v>
      </c>
    </row>
    <row r="11" spans="1:31" ht="12.95" customHeight="1" thickBot="1" x14ac:dyDescent="0.25">
      <c r="A11" s="656" t="s">
        <v>166</v>
      </c>
      <c r="B11" s="657"/>
      <c r="C11" s="657"/>
      <c r="D11" s="658"/>
      <c r="E11" s="38"/>
      <c r="W11" s="55">
        <v>100</v>
      </c>
      <c r="X11" s="54"/>
      <c r="Y11" s="55">
        <v>6.3</v>
      </c>
      <c r="Z11" s="55">
        <v>0.245</v>
      </c>
      <c r="AA11" s="83"/>
      <c r="AD11" s="112">
        <v>18</v>
      </c>
      <c r="AE11" s="474">
        <v>25</v>
      </c>
    </row>
    <row r="12" spans="1:31" ht="12.95" customHeight="1" thickBot="1" x14ac:dyDescent="0.25">
      <c r="A12" s="617" t="s">
        <v>165</v>
      </c>
      <c r="B12" s="617"/>
      <c r="C12" s="617"/>
      <c r="D12" s="92">
        <f>($M$4+($D$18))/($D$6*1000)*10000</f>
        <v>11269.402186909843</v>
      </c>
      <c r="F12" s="647" t="s">
        <v>164</v>
      </c>
      <c r="G12" s="648"/>
      <c r="H12" s="648"/>
      <c r="I12" s="648"/>
      <c r="J12" s="648"/>
      <c r="K12" s="648"/>
      <c r="L12" s="648"/>
      <c r="M12" s="649"/>
      <c r="W12" s="55">
        <v>105</v>
      </c>
      <c r="X12" s="54"/>
      <c r="Y12" s="55">
        <v>8</v>
      </c>
      <c r="Z12" s="55">
        <v>0.39500000000000002</v>
      </c>
      <c r="AA12" s="83"/>
      <c r="AD12" s="112">
        <v>19</v>
      </c>
      <c r="AE12" s="474">
        <v>25</v>
      </c>
    </row>
    <row r="13" spans="1:31" ht="12.95" customHeight="1" x14ac:dyDescent="0.2">
      <c r="A13" s="617" t="s">
        <v>163</v>
      </c>
      <c r="B13" s="617"/>
      <c r="C13" s="617"/>
      <c r="D13" s="253">
        <v>130</v>
      </c>
      <c r="F13" s="616" t="s">
        <v>162</v>
      </c>
      <c r="G13" s="616"/>
      <c r="H13" s="616"/>
      <c r="I13" s="616"/>
      <c r="J13" s="616"/>
      <c r="K13" s="616"/>
      <c r="L13" s="616"/>
      <c r="M13" s="93">
        <f>ROUNDUP((D13-D16)/4,0)</f>
        <v>23</v>
      </c>
      <c r="W13" s="55">
        <v>110</v>
      </c>
      <c r="X13" s="54"/>
      <c r="Y13" s="55">
        <v>10</v>
      </c>
      <c r="Z13" s="55">
        <v>0.61699999999999999</v>
      </c>
      <c r="AA13" s="83"/>
      <c r="AD13" s="112">
        <v>20</v>
      </c>
      <c r="AE13" s="474">
        <v>25</v>
      </c>
    </row>
    <row r="14" spans="1:31" ht="12.95" customHeight="1" x14ac:dyDescent="0.2">
      <c r="A14" s="617" t="s">
        <v>161</v>
      </c>
      <c r="B14" s="617"/>
      <c r="C14" s="617"/>
      <c r="D14" s="253">
        <f>D13</f>
        <v>130</v>
      </c>
      <c r="F14" s="617" t="s">
        <v>160</v>
      </c>
      <c r="G14" s="617"/>
      <c r="H14" s="617"/>
      <c r="I14" s="617"/>
      <c r="J14" s="617"/>
      <c r="K14" s="617"/>
      <c r="L14" s="617"/>
      <c r="M14" s="75">
        <f>ROUNDUP((D14-D17)/4,0)</f>
        <v>26</v>
      </c>
      <c r="W14" s="55">
        <v>115</v>
      </c>
      <c r="X14" s="54"/>
      <c r="Y14" s="55">
        <v>12.5</v>
      </c>
      <c r="Z14" s="55">
        <v>0.96299999999999997</v>
      </c>
      <c r="AA14" s="83"/>
      <c r="AD14" s="382">
        <v>21</v>
      </c>
      <c r="AE14" s="381">
        <v>25</v>
      </c>
    </row>
    <row r="15" spans="1:31" ht="12.95" customHeight="1" x14ac:dyDescent="0.2">
      <c r="A15" s="617" t="s">
        <v>159</v>
      </c>
      <c r="B15" s="617"/>
      <c r="C15" s="617"/>
      <c r="D15" s="92">
        <f>D14*D13</f>
        <v>16900</v>
      </c>
      <c r="F15" s="617" t="s">
        <v>158</v>
      </c>
      <c r="G15" s="617"/>
      <c r="H15" s="617"/>
      <c r="I15" s="617"/>
      <c r="J15" s="650" t="str">
        <f>IF(M15="RÍGIDA","OK","FALHA")</f>
        <v>OK</v>
      </c>
      <c r="K15" s="651"/>
      <c r="L15" s="652"/>
      <c r="M15" s="380" t="str">
        <f>IF(AND($M$17&gt;=($D$13-$D$16)/4,$M$17&gt;=($D$14-$D$17)/4),"RÍGIDA","FLEXÍVEL")</f>
        <v>RÍGIDA</v>
      </c>
      <c r="W15" s="55">
        <v>120</v>
      </c>
      <c r="X15" s="54"/>
      <c r="Y15" s="55">
        <v>16</v>
      </c>
      <c r="Z15" s="55">
        <v>1.5780000000000001</v>
      </c>
      <c r="AA15" s="83"/>
      <c r="AD15" s="112">
        <v>22</v>
      </c>
      <c r="AE15" s="84">
        <v>25</v>
      </c>
    </row>
    <row r="16" spans="1:31" ht="12.95" customHeight="1" x14ac:dyDescent="0.2">
      <c r="A16" s="617" t="s">
        <v>157</v>
      </c>
      <c r="B16" s="617"/>
      <c r="C16" s="617"/>
      <c r="D16" s="253">
        <v>40</v>
      </c>
      <c r="F16" s="617" t="s">
        <v>156</v>
      </c>
      <c r="G16" s="617"/>
      <c r="H16" s="617"/>
      <c r="I16" s="617"/>
      <c r="J16" s="617"/>
      <c r="K16" s="617"/>
      <c r="L16" s="617"/>
      <c r="M16" s="75">
        <f>ROUNDUP((IF(M13&gt;=M14,M13,M14))*1.05,0)</f>
        <v>28</v>
      </c>
      <c r="T16" s="91"/>
      <c r="W16" s="55">
        <v>125</v>
      </c>
      <c r="X16" s="54"/>
      <c r="Y16" s="55">
        <v>20</v>
      </c>
      <c r="Z16" s="55">
        <v>2.4660000000000002</v>
      </c>
      <c r="AA16" s="83"/>
      <c r="AD16" s="112">
        <v>23</v>
      </c>
      <c r="AE16" s="84">
        <v>25</v>
      </c>
    </row>
    <row r="17" spans="1:31" ht="12.95" customHeight="1" x14ac:dyDescent="0.2">
      <c r="A17" s="617" t="s">
        <v>155</v>
      </c>
      <c r="B17" s="617"/>
      <c r="C17" s="617"/>
      <c r="D17" s="253">
        <v>26</v>
      </c>
      <c r="F17" s="618" t="s">
        <v>154</v>
      </c>
      <c r="G17" s="618"/>
      <c r="H17" s="618"/>
      <c r="I17" s="618"/>
      <c r="J17" s="618"/>
      <c r="K17" s="618"/>
      <c r="L17" s="618"/>
      <c r="M17" s="89">
        <f>ROUND(VLOOKUP(M16,AD3:AE123,2,1),0)</f>
        <v>30</v>
      </c>
      <c r="W17" s="55">
        <v>130</v>
      </c>
      <c r="X17" s="54"/>
      <c r="Y17" s="55">
        <v>25</v>
      </c>
      <c r="Z17" s="55">
        <v>3.8530000000000002</v>
      </c>
      <c r="AA17" s="83"/>
      <c r="AD17" s="382">
        <v>24</v>
      </c>
      <c r="AE17" s="84">
        <v>25</v>
      </c>
    </row>
    <row r="18" spans="1:31" ht="12.95" customHeight="1" x14ac:dyDescent="0.2">
      <c r="A18" s="88" t="s">
        <v>153</v>
      </c>
      <c r="B18" s="524">
        <f>($D$14*$D$13*($M$17-$M$18)*(1/3)+($D$13*$D$14*$M$18))/1000000</f>
        <v>0.39433333333333331</v>
      </c>
      <c r="C18" s="87" t="s">
        <v>152</v>
      </c>
      <c r="D18" s="86">
        <f>B18*25</f>
        <v>9.8583333333333325</v>
      </c>
      <c r="E18" s="85"/>
      <c r="F18" s="618" t="s">
        <v>151</v>
      </c>
      <c r="G18" s="618"/>
      <c r="H18" s="618"/>
      <c r="I18" s="618"/>
      <c r="J18" s="618"/>
      <c r="K18" s="618"/>
      <c r="L18" s="618"/>
      <c r="M18" s="84">
        <f>IF(M13&gt;M14,IF((M13/3)&gt;20,M13/3,20),IF((M14/3)&gt;20,M14/3,20))</f>
        <v>20</v>
      </c>
      <c r="T18" s="37">
        <f>IMABS(T8)</f>
        <v>0.16602248721229124</v>
      </c>
      <c r="W18" s="55">
        <v>135</v>
      </c>
      <c r="X18" s="54"/>
      <c r="Y18" s="55">
        <v>32</v>
      </c>
      <c r="Z18" s="55">
        <v>6.3129999999999997</v>
      </c>
      <c r="AA18" s="83"/>
      <c r="AD18" s="382">
        <v>25</v>
      </c>
      <c r="AE18" s="84">
        <v>25</v>
      </c>
    </row>
    <row r="19" spans="1:31" ht="12.95" customHeight="1" thickBot="1" x14ac:dyDescent="0.25">
      <c r="A19" s="423" t="str">
        <f>IF(($D$13*$D$14)&lt;$D$12,"ERRO!  DIMENSÕES SAPATA INSUF."," ")</f>
        <v xml:space="preserve"> </v>
      </c>
      <c r="B19" s="82"/>
      <c r="C19" s="81" t="str">
        <f>IF(D13&gt;=D14,IF(D13&gt;=2*D14,"A &gt; 2*B NERVURA CENTRAL",""),IF(D14&gt;=D13,IF(D14&gt;=2*D13,"b &gt; 2*a NERVURA CENTRAL",""),""))</f>
        <v/>
      </c>
      <c r="D19" s="424" t="str">
        <f>IF(($D$13*$D$14)&lt;$D$12,ROUND(D12^(0.5),0)," ")</f>
        <v xml:space="preserve"> </v>
      </c>
      <c r="E19" s="39"/>
      <c r="F19" s="618" t="s">
        <v>150</v>
      </c>
      <c r="G19" s="618"/>
      <c r="H19" s="618"/>
      <c r="I19" s="618"/>
      <c r="J19" s="618"/>
      <c r="K19" s="618"/>
      <c r="L19" s="618"/>
      <c r="M19" s="75">
        <f>M17-M9</f>
        <v>26</v>
      </c>
      <c r="N19" s="78"/>
      <c r="P19" s="80"/>
      <c r="Q19" s="78"/>
      <c r="R19" s="78"/>
      <c r="S19" s="78"/>
      <c r="W19" s="55">
        <v>140</v>
      </c>
      <c r="X19" s="54"/>
      <c r="Y19" s="55">
        <v>40</v>
      </c>
      <c r="Z19" s="55">
        <v>9.8650000000000002</v>
      </c>
      <c r="AD19" s="112">
        <v>26</v>
      </c>
      <c r="AE19" s="84">
        <v>30</v>
      </c>
    </row>
    <row r="20" spans="1:31" ht="12.95" customHeight="1" thickBot="1" x14ac:dyDescent="0.25">
      <c r="A20" s="665" t="s">
        <v>149</v>
      </c>
      <c r="B20" s="666"/>
      <c r="C20" s="666"/>
      <c r="D20" s="667"/>
      <c r="N20" s="78"/>
      <c r="P20" s="79"/>
      <c r="Q20" s="79"/>
      <c r="R20" s="78"/>
      <c r="S20" s="78"/>
      <c r="W20" s="55">
        <v>145</v>
      </c>
      <c r="X20" s="54"/>
      <c r="AD20" s="112">
        <v>27</v>
      </c>
      <c r="AE20" s="84">
        <v>30</v>
      </c>
    </row>
    <row r="21" spans="1:31" ht="12.95" customHeight="1" thickBot="1" x14ac:dyDescent="0.25">
      <c r="A21" s="653" t="s">
        <v>148</v>
      </c>
      <c r="B21" s="653"/>
      <c r="C21" s="653"/>
      <c r="D21" s="254">
        <v>1.4</v>
      </c>
      <c r="F21" s="665" t="s">
        <v>147</v>
      </c>
      <c r="G21" s="666"/>
      <c r="H21" s="666"/>
      <c r="I21" s="666"/>
      <c r="J21" s="666"/>
      <c r="K21" s="666"/>
      <c r="L21" s="666"/>
      <c r="M21" s="667"/>
      <c r="N21" s="78"/>
      <c r="O21" s="78"/>
      <c r="P21" s="80"/>
      <c r="Q21" s="78"/>
      <c r="R21" s="78"/>
      <c r="S21" s="78"/>
      <c r="T21" s="78"/>
      <c r="U21" s="78"/>
      <c r="V21" s="78"/>
      <c r="W21" s="55">
        <v>150</v>
      </c>
      <c r="X21" s="54"/>
      <c r="AD21" s="382">
        <v>28</v>
      </c>
      <c r="AE21" s="84">
        <v>30</v>
      </c>
    </row>
    <row r="22" spans="1:31" ht="12.95" customHeight="1" x14ac:dyDescent="0.25">
      <c r="A22" s="653" t="s">
        <v>146</v>
      </c>
      <c r="B22" s="653"/>
      <c r="C22" s="653"/>
      <c r="D22" s="254">
        <v>1.4</v>
      </c>
      <c r="F22" s="671" t="s">
        <v>145</v>
      </c>
      <c r="G22" s="672"/>
      <c r="H22" s="672"/>
      <c r="I22" s="672"/>
      <c r="J22" s="673"/>
      <c r="K22" s="668" t="str">
        <f>IF(D25&lt;=(0.2*D26),"OK","Z  CORRIGIDO PROFUND. X")</f>
        <v>Z  CORRIGIDO PROFUND. X</v>
      </c>
      <c r="L22" s="669"/>
      <c r="M22" s="670"/>
      <c r="N22" s="79"/>
      <c r="O22" s="79"/>
      <c r="P22" s="79"/>
      <c r="Q22" s="78"/>
      <c r="R22" s="78"/>
      <c r="S22" s="78"/>
      <c r="T22" s="78"/>
      <c r="U22" s="78"/>
      <c r="V22" s="78"/>
      <c r="W22" s="55">
        <v>155</v>
      </c>
      <c r="X22" s="54"/>
      <c r="AD22" s="112">
        <v>29</v>
      </c>
      <c r="AE22" s="84">
        <v>30</v>
      </c>
    </row>
    <row r="23" spans="1:31" ht="12.95" customHeight="1" x14ac:dyDescent="0.2">
      <c r="A23" s="653" t="s">
        <v>144</v>
      </c>
      <c r="B23" s="653"/>
      <c r="C23" s="653"/>
      <c r="D23" s="254">
        <v>1.1499999999999999</v>
      </c>
      <c r="F23" s="617" t="s">
        <v>143</v>
      </c>
      <c r="G23" s="617"/>
      <c r="H23" s="617"/>
      <c r="I23" s="617"/>
      <c r="J23" s="617"/>
      <c r="K23" s="617"/>
      <c r="L23" s="617"/>
      <c r="M23" s="77">
        <f>IMABS((-(4*($D$16+$D$17))+((4*($D$16+$D$17))^(2)-4*16*(($D$16*$D$17)-($D$16*$D$17*$D$25/($D$26*0.2))))^(0.5))/32)</f>
        <v>0.48250150797674074</v>
      </c>
      <c r="T23" s="76"/>
      <c r="W23" s="55">
        <v>160</v>
      </c>
      <c r="X23" s="54"/>
      <c r="AD23" s="112">
        <v>30</v>
      </c>
      <c r="AE23" s="84">
        <v>30</v>
      </c>
    </row>
    <row r="24" spans="1:31" ht="12.95" customHeight="1" x14ac:dyDescent="0.2">
      <c r="A24" s="659" t="s">
        <v>142</v>
      </c>
      <c r="B24" s="660"/>
      <c r="C24" s="661"/>
      <c r="D24" s="75">
        <f>D21*(M4)</f>
        <v>328.13199999999995</v>
      </c>
      <c r="F24" s="617" t="s">
        <v>141</v>
      </c>
      <c r="G24" s="617"/>
      <c r="H24" s="617"/>
      <c r="I24" s="617"/>
      <c r="J24" s="617"/>
      <c r="K24" s="617"/>
      <c r="L24" s="617"/>
      <c r="M24" s="75">
        <f>M19-M23</f>
        <v>25.517498492023257</v>
      </c>
      <c r="T24" s="76"/>
      <c r="W24" s="55">
        <v>165</v>
      </c>
      <c r="X24" s="54"/>
      <c r="AD24" s="382">
        <v>31</v>
      </c>
      <c r="AE24" s="381">
        <v>35</v>
      </c>
    </row>
    <row r="25" spans="1:31" ht="12.95" customHeight="1" x14ac:dyDescent="0.2">
      <c r="A25" s="662" t="s">
        <v>140</v>
      </c>
      <c r="B25" s="663"/>
      <c r="C25" s="664"/>
      <c r="D25" s="75">
        <f>D24/(D16*D17)</f>
        <v>0.3155115384615384</v>
      </c>
      <c r="F25" s="674" t="s">
        <v>139</v>
      </c>
      <c r="G25" s="674"/>
      <c r="H25" s="674"/>
      <c r="I25" s="674"/>
      <c r="J25" s="675" t="str">
        <f>IF($M$23&gt;=($M$19*0.15*0.75),"FORA DE PADRÃO","OK")</f>
        <v>OK</v>
      </c>
      <c r="K25" s="675"/>
      <c r="L25" s="675"/>
      <c r="M25" s="675"/>
      <c r="N25" s="39"/>
      <c r="O25" s="39"/>
      <c r="W25" s="55">
        <v>170</v>
      </c>
      <c r="X25" s="54"/>
      <c r="AD25" s="112">
        <v>32</v>
      </c>
      <c r="AE25" s="381">
        <v>35</v>
      </c>
    </row>
    <row r="26" spans="1:31" ht="12.95" customHeight="1" x14ac:dyDescent="0.2">
      <c r="A26" s="643" t="s">
        <v>138</v>
      </c>
      <c r="B26" s="644"/>
      <c r="C26" s="645"/>
      <c r="D26" s="75">
        <f>(M7*0.0980665)/(D22)</f>
        <v>1.4009500000000001</v>
      </c>
      <c r="F26" s="617" t="s">
        <v>137</v>
      </c>
      <c r="G26" s="617"/>
      <c r="H26" s="617"/>
      <c r="I26" s="617"/>
      <c r="J26" s="617"/>
      <c r="K26" s="646">
        <f>(ATAN($M$24/($D$13/2-$D$16))*180/PI())</f>
        <v>45.586914302757542</v>
      </c>
      <c r="L26" s="646"/>
      <c r="M26" s="98" t="str">
        <f>IF(K26&gt;=(ATAN(0.5)*180/PI()),"OK","FALHA")</f>
        <v>OK</v>
      </c>
      <c r="N26" s="385"/>
      <c r="O26" s="385"/>
      <c r="W26" s="55">
        <v>175</v>
      </c>
      <c r="X26" s="54"/>
      <c r="AD26" s="112">
        <v>33</v>
      </c>
      <c r="AE26" s="381">
        <v>35</v>
      </c>
    </row>
    <row r="27" spans="1:31" ht="12.95" customHeight="1" x14ac:dyDescent="0.2">
      <c r="A27" s="643" t="s">
        <v>136</v>
      </c>
      <c r="B27" s="644"/>
      <c r="C27" s="645"/>
      <c r="D27" s="75">
        <f>(M8*0.0980665)/D23</f>
        <v>42.637608695652176</v>
      </c>
      <c r="F27" s="685" t="s">
        <v>135</v>
      </c>
      <c r="G27" s="685"/>
      <c r="H27" s="685"/>
      <c r="I27" s="685"/>
      <c r="J27" s="685"/>
      <c r="K27" s="685"/>
      <c r="L27" s="685"/>
      <c r="M27" s="74">
        <f>((D24+D18)/(D15))/0.0980665</f>
        <v>0.20393740989929837</v>
      </c>
      <c r="N27" s="39"/>
      <c r="O27" s="39"/>
      <c r="W27" s="55">
        <v>180</v>
      </c>
      <c r="X27" s="54"/>
      <c r="AD27" s="382">
        <v>34</v>
      </c>
      <c r="AE27" s="381">
        <v>35</v>
      </c>
    </row>
    <row r="28" spans="1:31" ht="12.95" customHeight="1" thickBot="1" x14ac:dyDescent="0.25">
      <c r="N28" s="39"/>
      <c r="O28" s="39"/>
      <c r="W28" s="55">
        <v>185</v>
      </c>
      <c r="X28" s="54"/>
      <c r="AD28" s="112">
        <v>35</v>
      </c>
      <c r="AE28" s="381">
        <v>35</v>
      </c>
    </row>
    <row r="29" spans="1:31" ht="12.95" customHeight="1" thickBot="1" x14ac:dyDescent="0.25">
      <c r="A29" s="647" t="s">
        <v>134</v>
      </c>
      <c r="B29" s="648"/>
      <c r="C29" s="648"/>
      <c r="D29" s="648"/>
      <c r="E29" s="648"/>
      <c r="F29" s="648"/>
      <c r="G29" s="648"/>
      <c r="H29" s="648"/>
      <c r="I29" s="648"/>
      <c r="J29" s="648"/>
      <c r="K29" s="648"/>
      <c r="L29" s="648"/>
      <c r="M29" s="649"/>
      <c r="W29" s="55">
        <v>190</v>
      </c>
      <c r="X29" s="54"/>
      <c r="AD29" s="112">
        <v>36</v>
      </c>
      <c r="AE29" s="84">
        <v>40</v>
      </c>
    </row>
    <row r="30" spans="1:31" s="68" customFormat="1" ht="12.95" customHeight="1" x14ac:dyDescent="0.25">
      <c r="A30" s="71" t="s">
        <v>133</v>
      </c>
      <c r="B30" s="71" t="s">
        <v>132</v>
      </c>
      <c r="C30" s="71" t="s">
        <v>131</v>
      </c>
      <c r="D30" s="71" t="s">
        <v>130</v>
      </c>
      <c r="E30" s="73" t="s">
        <v>129</v>
      </c>
      <c r="F30" s="695" t="s">
        <v>123</v>
      </c>
      <c r="G30" s="696"/>
      <c r="H30" s="72" t="s">
        <v>127</v>
      </c>
      <c r="I30" s="679" t="s">
        <v>128</v>
      </c>
      <c r="J30" s="680"/>
      <c r="K30" s="72" t="s">
        <v>127</v>
      </c>
      <c r="L30" s="71"/>
      <c r="M30" s="71" t="s">
        <v>126</v>
      </c>
      <c r="W30" s="70">
        <v>195</v>
      </c>
      <c r="X30" s="69"/>
      <c r="AD30" s="382">
        <v>37</v>
      </c>
      <c r="AE30" s="84">
        <v>40</v>
      </c>
    </row>
    <row r="31" spans="1:31" ht="12.95" customHeight="1" x14ac:dyDescent="0.25">
      <c r="A31" s="64" t="s">
        <v>125</v>
      </c>
      <c r="B31" s="63">
        <f>($D$24*(M13*4))/(8*$M$24)</f>
        <v>147.87962077002169</v>
      </c>
      <c r="C31" s="63">
        <f>D14*$D$27</f>
        <v>5542.8891304347826</v>
      </c>
      <c r="D31" s="62">
        <f>B31/C31</f>
        <v>2.667915906130023E-2</v>
      </c>
      <c r="E31" s="61">
        <f>D14/J31+1</f>
        <v>12.12613969218064</v>
      </c>
      <c r="F31" s="67" t="s">
        <v>123</v>
      </c>
      <c r="G31" s="248">
        <v>6.3</v>
      </c>
      <c r="H31" s="65" t="s">
        <v>122</v>
      </c>
      <c r="I31" s="66" t="s">
        <v>121</v>
      </c>
      <c r="J31" s="528">
        <f>(((G31/10)^2)*PI()/4)*100/(D31*100)</f>
        <v>11.684196279807896</v>
      </c>
      <c r="K31" s="65" t="s">
        <v>66</v>
      </c>
      <c r="L31" s="65" t="s">
        <v>120</v>
      </c>
      <c r="M31" s="57">
        <f>ROUND((D13-(2*$M$9))+2*($M$19)+2*(0.5*$G$31),0)</f>
        <v>180</v>
      </c>
      <c r="W31" s="55">
        <v>200</v>
      </c>
      <c r="X31" s="54"/>
      <c r="AD31" s="112">
        <v>38</v>
      </c>
      <c r="AE31" s="84">
        <v>40</v>
      </c>
    </row>
    <row r="32" spans="1:31" ht="12.95" customHeight="1" x14ac:dyDescent="0.25">
      <c r="A32" s="64" t="s">
        <v>124</v>
      </c>
      <c r="B32" s="63">
        <f>($D$24*(M14*4))/(8*$M$24)</f>
        <v>167.16826695741582</v>
      </c>
      <c r="C32" s="63">
        <f>D13*$D$27</f>
        <v>5542.8891304347826</v>
      </c>
      <c r="D32" s="62">
        <f>B32/C32</f>
        <v>3.0159049373643741E-2</v>
      </c>
      <c r="E32" s="61">
        <f>D13/J32+1</f>
        <v>13.577375304204205</v>
      </c>
      <c r="F32" s="60" t="s">
        <v>123</v>
      </c>
      <c r="G32" s="249">
        <f>G31</f>
        <v>6.3</v>
      </c>
      <c r="H32" s="58" t="s">
        <v>122</v>
      </c>
      <c r="I32" s="59" t="s">
        <v>121</v>
      </c>
      <c r="J32" s="528">
        <f>(((G32/10)^2)*PI()/4)*100/(D32*100)</f>
        <v>10.336019785983906</v>
      </c>
      <c r="K32" s="58" t="s">
        <v>66</v>
      </c>
      <c r="L32" s="58" t="s">
        <v>120</v>
      </c>
      <c r="M32" s="57">
        <f>ROUND((D14-(2*$M$9))+2*($M$19)+2*(0.5*$G$32),0)</f>
        <v>180</v>
      </c>
      <c r="W32" s="55">
        <v>205</v>
      </c>
      <c r="X32" s="54"/>
      <c r="AD32" s="112">
        <v>39</v>
      </c>
      <c r="AE32" s="84">
        <v>40</v>
      </c>
    </row>
    <row r="33" spans="1:31" ht="12.95" customHeight="1" x14ac:dyDescent="0.2">
      <c r="J33" s="523" t="str">
        <f>IF(OR(J31&gt;30,J32&gt;30),"ERRO! ESPAÇAMENTO &gt; 30 cm","")</f>
        <v/>
      </c>
      <c r="W33" s="55">
        <v>210</v>
      </c>
      <c r="X33" s="54"/>
      <c r="AD33" s="382">
        <v>40</v>
      </c>
      <c r="AE33" s="84">
        <v>40</v>
      </c>
    </row>
    <row r="34" spans="1:31" ht="12.95" customHeight="1" x14ac:dyDescent="0.2">
      <c r="H34" s="686" t="s">
        <v>119</v>
      </c>
      <c r="I34" s="686"/>
      <c r="J34" s="686"/>
      <c r="K34" s="686"/>
      <c r="L34" s="686"/>
      <c r="M34" s="686"/>
      <c r="W34" s="55">
        <v>215</v>
      </c>
      <c r="X34" s="54"/>
      <c r="AD34" s="112">
        <v>41</v>
      </c>
      <c r="AE34" s="84">
        <v>45</v>
      </c>
    </row>
    <row r="35" spans="1:31" ht="15" customHeight="1" x14ac:dyDescent="0.2">
      <c r="H35" s="619" t="s">
        <v>118</v>
      </c>
      <c r="I35" s="619"/>
      <c r="J35" s="56" t="s">
        <v>117</v>
      </c>
      <c r="K35" s="56" t="s">
        <v>116</v>
      </c>
      <c r="L35" s="690" t="s">
        <v>111</v>
      </c>
      <c r="M35" s="690"/>
      <c r="W35" s="55">
        <v>220</v>
      </c>
      <c r="X35" s="54"/>
      <c r="AD35" s="112">
        <v>42</v>
      </c>
      <c r="AE35" s="381">
        <v>45</v>
      </c>
    </row>
    <row r="36" spans="1:31" ht="15" customHeight="1" x14ac:dyDescent="0.2">
      <c r="H36" s="697">
        <v>0.7</v>
      </c>
      <c r="I36" s="698"/>
      <c r="J36" s="49">
        <f>H36*$D$13/100</f>
        <v>0.91</v>
      </c>
      <c r="K36" s="49">
        <f>H36*$D$14/100</f>
        <v>0.91</v>
      </c>
      <c r="L36" s="688">
        <f>M27*COS(0*PI()/180)</f>
        <v>0.20393740989929837</v>
      </c>
      <c r="M36" s="689"/>
      <c r="AD36" s="382">
        <v>43</v>
      </c>
      <c r="AE36" s="381">
        <v>45</v>
      </c>
    </row>
    <row r="37" spans="1:31" ht="12.95" customHeight="1" x14ac:dyDescent="0.2">
      <c r="H37" s="697">
        <v>1</v>
      </c>
      <c r="I37" s="698"/>
      <c r="J37" s="49">
        <f>H37*$D$13/100</f>
        <v>1.3</v>
      </c>
      <c r="K37" s="49">
        <f>H37*$D$14/100</f>
        <v>1.3</v>
      </c>
      <c r="L37" s="688">
        <f>$M$27*COS(15*PI()/180)</f>
        <v>0.19698841116823221</v>
      </c>
      <c r="M37" s="689"/>
      <c r="AD37" s="112">
        <v>44</v>
      </c>
      <c r="AE37" s="381">
        <v>45</v>
      </c>
    </row>
    <row r="38" spans="1:31" ht="12.95" customHeight="1" x14ac:dyDescent="0.2">
      <c r="H38" s="697">
        <v>1.6</v>
      </c>
      <c r="I38" s="698"/>
      <c r="J38" s="49">
        <f>H38*$D$13/100</f>
        <v>2.08</v>
      </c>
      <c r="K38" s="49">
        <f>H38*$D$14/100</f>
        <v>2.08</v>
      </c>
      <c r="L38" s="688">
        <f>$M$27*COS(30*PI()/180)</f>
        <v>0.17661497775479246</v>
      </c>
      <c r="M38" s="689"/>
      <c r="AD38" s="112">
        <v>45</v>
      </c>
      <c r="AE38" s="381">
        <v>45</v>
      </c>
    </row>
    <row r="39" spans="1:31" ht="12.95" customHeight="1" x14ac:dyDescent="0.2">
      <c r="H39" s="697">
        <v>1.9</v>
      </c>
      <c r="I39" s="698"/>
      <c r="J39" s="49">
        <f>H39*$D$13/100</f>
        <v>2.4700000000000002</v>
      </c>
      <c r="K39" s="49">
        <f>H39*$D$14/100</f>
        <v>2.4700000000000002</v>
      </c>
      <c r="L39" s="688">
        <f>$M$27*COS(35*PI()/180)</f>
        <v>0.16705574622601232</v>
      </c>
      <c r="M39" s="689"/>
      <c r="AD39" s="382">
        <v>46</v>
      </c>
      <c r="AE39" s="381">
        <v>50</v>
      </c>
    </row>
    <row r="40" spans="1:31" ht="12.95" customHeight="1" x14ac:dyDescent="0.2">
      <c r="H40" s="697">
        <v>2.2999999999999998</v>
      </c>
      <c r="I40" s="698"/>
      <c r="J40" s="49">
        <f>H40*$D$13/100</f>
        <v>2.99</v>
      </c>
      <c r="K40" s="49">
        <f>H40*$D$14/100</f>
        <v>2.99</v>
      </c>
      <c r="L40" s="688">
        <f>$M$27*COS(40*PI()/180)</f>
        <v>0.15622511959743476</v>
      </c>
      <c r="M40" s="689"/>
      <c r="AD40" s="112">
        <v>47</v>
      </c>
      <c r="AE40" s="56">
        <v>50</v>
      </c>
    </row>
    <row r="41" spans="1:31" ht="12.95" customHeight="1" thickBot="1" x14ac:dyDescent="0.25">
      <c r="H41" s="53"/>
      <c r="I41" s="53"/>
      <c r="J41" s="53"/>
      <c r="K41" s="53"/>
      <c r="L41" s="53"/>
      <c r="M41" s="53"/>
      <c r="AD41" s="112">
        <v>48</v>
      </c>
      <c r="AE41" s="381">
        <v>50</v>
      </c>
    </row>
    <row r="42" spans="1:31" ht="12.95" customHeight="1" x14ac:dyDescent="0.2">
      <c r="A42" s="684" t="s">
        <v>115</v>
      </c>
      <c r="B42" s="684"/>
      <c r="C42" s="684"/>
      <c r="D42" s="684"/>
      <c r="E42" s="684"/>
      <c r="F42" s="684"/>
      <c r="G42" s="684"/>
      <c r="H42" s="684"/>
      <c r="I42" s="53"/>
      <c r="J42" s="699" t="s">
        <v>563</v>
      </c>
      <c r="K42" s="700"/>
      <c r="L42" s="700"/>
      <c r="M42" s="701"/>
      <c r="AD42" s="382">
        <v>49</v>
      </c>
      <c r="AE42" s="381">
        <v>50</v>
      </c>
    </row>
    <row r="43" spans="1:31" ht="12.95" customHeight="1" x14ac:dyDescent="0.2">
      <c r="A43" s="52" t="s">
        <v>114</v>
      </c>
      <c r="B43" s="51">
        <v>1.5</v>
      </c>
      <c r="C43" s="51">
        <v>2.5</v>
      </c>
      <c r="D43" s="51">
        <v>4.8</v>
      </c>
      <c r="E43" s="682">
        <v>6.3</v>
      </c>
      <c r="F43" s="682"/>
      <c r="G43" s="682">
        <v>8.5</v>
      </c>
      <c r="H43" s="682"/>
      <c r="J43" s="681" t="s">
        <v>544</v>
      </c>
      <c r="K43" s="681"/>
      <c r="L43" s="681"/>
      <c r="M43" s="524">
        <f>B18*1.1</f>
        <v>0.43376666666666669</v>
      </c>
      <c r="AD43" s="112">
        <v>50</v>
      </c>
      <c r="AE43" s="381">
        <v>50</v>
      </c>
    </row>
    <row r="44" spans="1:31" ht="12.95" customHeight="1" x14ac:dyDescent="0.2">
      <c r="A44" s="50" t="s">
        <v>113</v>
      </c>
      <c r="B44" s="49">
        <f>B$43*$D$13/100</f>
        <v>1.95</v>
      </c>
      <c r="C44" s="49">
        <f>C$43*$D$13/100</f>
        <v>3.25</v>
      </c>
      <c r="D44" s="49">
        <f>D$43*$D$13/100</f>
        <v>6.24</v>
      </c>
      <c r="E44" s="683">
        <f>E$43*$D$13/100</f>
        <v>8.19</v>
      </c>
      <c r="F44" s="683"/>
      <c r="G44" s="683">
        <f>G$43*$D$13/100</f>
        <v>11.05</v>
      </c>
      <c r="H44" s="683"/>
      <c r="J44" s="681" t="s">
        <v>564</v>
      </c>
      <c r="K44" s="681"/>
      <c r="L44" s="681"/>
      <c r="M44" s="526">
        <f>((2*(D13/100+D14/100)*M18/100)+(((D13/100+D16/100)*(((M17/100-M18/100)^2+((D14/100-D17/100)/2)^2)^(0.5))/2)*2+((D14/100+D17/100)*(((M17/100-M18/100)^2+((D13/100-D16/100)/2)^2)^(0.5))/2)*2))*1.1</f>
        <v>2.9252544460922847</v>
      </c>
      <c r="AD44" s="112">
        <v>51</v>
      </c>
      <c r="AE44" s="381">
        <v>55</v>
      </c>
    </row>
    <row r="45" spans="1:31" ht="12.95" customHeight="1" x14ac:dyDescent="0.2">
      <c r="A45" s="50" t="s">
        <v>112</v>
      </c>
      <c r="B45" s="49">
        <f>B$43*$D$14/100</f>
        <v>1.95</v>
      </c>
      <c r="C45" s="49">
        <f>C$43*$D$14/100</f>
        <v>3.25</v>
      </c>
      <c r="D45" s="49">
        <f>D$43*$D$14/100</f>
        <v>6.24</v>
      </c>
      <c r="E45" s="683">
        <f>E$43*$D$14/100</f>
        <v>8.19</v>
      </c>
      <c r="F45" s="683"/>
      <c r="G45" s="683">
        <f>G$43*$D$14/100</f>
        <v>11.05</v>
      </c>
      <c r="H45" s="683"/>
      <c r="J45" s="681" t="s">
        <v>565</v>
      </c>
      <c r="K45" s="681"/>
      <c r="L45" s="681"/>
      <c r="M45" s="525">
        <f>(VLOOKUP(G31,$Y$11:$Z$19,2,1)*M31/100*E31)+(VLOOKUP(G32,$Y$11:$Z$19,2,1)*M32/100*E32)*1.1</f>
        <v>11.934012364321122</v>
      </c>
      <c r="AD45" s="382">
        <v>52</v>
      </c>
      <c r="AE45" s="381">
        <v>55</v>
      </c>
    </row>
    <row r="46" spans="1:31" ht="12.95" customHeight="1" x14ac:dyDescent="0.2">
      <c r="A46" s="48" t="s">
        <v>111</v>
      </c>
      <c r="B46" s="47">
        <f>M27*COS(0*PI()/180)</f>
        <v>0.20393740989929837</v>
      </c>
      <c r="C46" s="47">
        <f>M27*COS(15*PI()/180)</f>
        <v>0.19698841116823221</v>
      </c>
      <c r="D46" s="47">
        <f>M27*COS(30*PI()/180)</f>
        <v>0.17661497775479246</v>
      </c>
      <c r="E46" s="655">
        <f>M27*COS(35*PI()/180)</f>
        <v>0.16705574622601232</v>
      </c>
      <c r="F46" s="655"/>
      <c r="G46" s="655">
        <f>M27*COS(40*PI()/180)</f>
        <v>0.15622511959743476</v>
      </c>
      <c r="H46" s="655"/>
      <c r="J46" s="702"/>
      <c r="K46" s="702"/>
      <c r="L46" s="702"/>
      <c r="M46" s="154"/>
      <c r="AD46" s="112">
        <v>53</v>
      </c>
      <c r="AE46" s="381">
        <v>55</v>
      </c>
    </row>
    <row r="47" spans="1:31" ht="12.95" customHeight="1" thickBot="1" x14ac:dyDescent="0.25">
      <c r="AD47" s="112">
        <v>54</v>
      </c>
      <c r="AE47" s="381">
        <v>55</v>
      </c>
    </row>
    <row r="48" spans="1:31" ht="12.95" customHeight="1" thickBot="1" x14ac:dyDescent="0.25">
      <c r="A48" s="639" t="s">
        <v>110</v>
      </c>
      <c r="B48" s="640"/>
      <c r="C48" s="640"/>
      <c r="D48" s="640"/>
      <c r="E48" s="640"/>
      <c r="F48" s="640"/>
      <c r="G48" s="640"/>
      <c r="H48" s="640"/>
      <c r="I48" s="640"/>
      <c r="J48" s="640"/>
      <c r="K48" s="640"/>
      <c r="L48" s="640"/>
      <c r="M48" s="641"/>
      <c r="AD48" s="382">
        <v>55</v>
      </c>
      <c r="AE48" s="381">
        <v>55</v>
      </c>
    </row>
    <row r="49" spans="1:31" ht="12.95" customHeight="1" thickBot="1" x14ac:dyDescent="0.3">
      <c r="A49" s="621" t="s">
        <v>109</v>
      </c>
      <c r="B49" s="622"/>
      <c r="C49" s="622"/>
      <c r="D49" s="622"/>
      <c r="E49" s="622"/>
      <c r="F49" s="622"/>
      <c r="G49" s="622"/>
      <c r="H49" s="622"/>
      <c r="I49" s="622"/>
      <c r="J49" s="623" t="s">
        <v>108</v>
      </c>
      <c r="K49" s="624"/>
      <c r="M49" s="46" t="s">
        <v>107</v>
      </c>
      <c r="AD49" s="112">
        <v>56</v>
      </c>
      <c r="AE49" s="381">
        <v>60</v>
      </c>
    </row>
    <row r="50" spans="1:31" ht="12.95" customHeight="1" x14ac:dyDescent="0.2">
      <c r="A50" s="631" t="s">
        <v>106</v>
      </c>
      <c r="B50" s="642" t="s">
        <v>105</v>
      </c>
      <c r="C50" s="642"/>
      <c r="D50" s="642"/>
      <c r="E50" s="642"/>
      <c r="F50" s="642"/>
      <c r="G50" s="642"/>
      <c r="H50" s="642"/>
      <c r="I50" s="642"/>
      <c r="J50" s="635">
        <v>0.08</v>
      </c>
      <c r="K50" s="636"/>
      <c r="L50" s="44"/>
      <c r="M50" s="45">
        <v>2.2000000000000002</v>
      </c>
      <c r="AD50" s="112">
        <v>57</v>
      </c>
      <c r="AE50" s="381">
        <v>60</v>
      </c>
    </row>
    <row r="51" spans="1:31" ht="12.95" customHeight="1" x14ac:dyDescent="0.2">
      <c r="A51" s="632"/>
      <c r="B51" s="633" t="s">
        <v>104</v>
      </c>
      <c r="C51" s="633"/>
      <c r="D51" s="633"/>
      <c r="E51" s="633"/>
      <c r="F51" s="633"/>
      <c r="G51" s="633"/>
      <c r="H51" s="633"/>
      <c r="I51" s="633"/>
      <c r="J51" s="625">
        <v>0.14000000000000001</v>
      </c>
      <c r="K51" s="626"/>
      <c r="L51" s="44"/>
      <c r="M51" s="42">
        <v>2</v>
      </c>
      <c r="AD51" s="382">
        <v>58</v>
      </c>
      <c r="AE51" s="381">
        <v>60</v>
      </c>
    </row>
    <row r="52" spans="1:31" ht="12.95" customHeight="1" x14ac:dyDescent="0.2">
      <c r="A52" s="632"/>
      <c r="B52" s="633" t="s">
        <v>103</v>
      </c>
      <c r="C52" s="633"/>
      <c r="D52" s="633"/>
      <c r="E52" s="633"/>
      <c r="F52" s="633"/>
      <c r="G52" s="633"/>
      <c r="H52" s="633"/>
      <c r="I52" s="633"/>
      <c r="J52" s="625">
        <v>0.35</v>
      </c>
      <c r="K52" s="626"/>
      <c r="L52" s="44"/>
      <c r="M52" s="42">
        <v>1.7</v>
      </c>
      <c r="AD52" s="112">
        <v>59</v>
      </c>
      <c r="AE52" s="381">
        <v>60</v>
      </c>
    </row>
    <row r="53" spans="1:31" ht="12.95" customHeight="1" x14ac:dyDescent="0.2">
      <c r="A53" s="632"/>
      <c r="B53" s="633" t="s">
        <v>102</v>
      </c>
      <c r="C53" s="633"/>
      <c r="D53" s="633"/>
      <c r="E53" s="633"/>
      <c r="F53" s="633"/>
      <c r="G53" s="633"/>
      <c r="H53" s="633"/>
      <c r="I53" s="633"/>
      <c r="J53" s="625">
        <v>0.59</v>
      </c>
      <c r="K53" s="626"/>
      <c r="L53" s="44"/>
      <c r="M53" s="42">
        <v>1.6</v>
      </c>
      <c r="AD53" s="112">
        <v>60</v>
      </c>
      <c r="AE53" s="381">
        <v>60</v>
      </c>
    </row>
    <row r="54" spans="1:31" ht="12.95" customHeight="1" x14ac:dyDescent="0.2">
      <c r="A54" s="632"/>
      <c r="B54" s="633" t="s">
        <v>101</v>
      </c>
      <c r="C54" s="633"/>
      <c r="D54" s="633"/>
      <c r="E54" s="633"/>
      <c r="F54" s="633"/>
      <c r="G54" s="633"/>
      <c r="H54" s="633"/>
      <c r="I54" s="633"/>
      <c r="J54" s="625">
        <v>0.8</v>
      </c>
      <c r="K54" s="626"/>
      <c r="L54" s="44"/>
      <c r="M54" s="42">
        <v>1.5</v>
      </c>
      <c r="AD54" s="382">
        <v>61</v>
      </c>
      <c r="AE54" s="381">
        <v>65</v>
      </c>
    </row>
    <row r="55" spans="1:31" ht="12.95" customHeight="1" x14ac:dyDescent="0.2">
      <c r="A55" s="634" t="s">
        <v>100</v>
      </c>
      <c r="B55" s="633" t="s">
        <v>99</v>
      </c>
      <c r="C55" s="633"/>
      <c r="D55" s="633"/>
      <c r="E55" s="633"/>
      <c r="F55" s="633"/>
      <c r="G55" s="633"/>
      <c r="H55" s="633"/>
      <c r="I55" s="633"/>
      <c r="J55" s="625">
        <v>0.04</v>
      </c>
      <c r="K55" s="626"/>
      <c r="L55" s="44"/>
      <c r="M55" s="42">
        <v>2.2000000000000002</v>
      </c>
      <c r="AD55" s="112">
        <v>62</v>
      </c>
      <c r="AE55" s="381">
        <v>65</v>
      </c>
    </row>
    <row r="56" spans="1:31" ht="12.95" customHeight="1" x14ac:dyDescent="0.2">
      <c r="A56" s="634"/>
      <c r="B56" s="633" t="s">
        <v>98</v>
      </c>
      <c r="C56" s="633"/>
      <c r="D56" s="633"/>
      <c r="E56" s="633"/>
      <c r="F56" s="633"/>
      <c r="G56" s="633"/>
      <c r="H56" s="633"/>
      <c r="I56" s="633"/>
      <c r="J56" s="625">
        <v>0.08</v>
      </c>
      <c r="K56" s="626"/>
      <c r="L56" s="43"/>
      <c r="M56" s="42">
        <v>2.1</v>
      </c>
      <c r="AD56" s="112">
        <v>63</v>
      </c>
      <c r="AE56" s="381">
        <v>65</v>
      </c>
    </row>
    <row r="57" spans="1:31" ht="12.95" customHeight="1" x14ac:dyDescent="0.2">
      <c r="A57" s="634"/>
      <c r="B57" s="633" t="s">
        <v>97</v>
      </c>
      <c r="C57" s="633"/>
      <c r="D57" s="633"/>
      <c r="E57" s="633"/>
      <c r="F57" s="633"/>
      <c r="G57" s="633"/>
      <c r="H57" s="633"/>
      <c r="I57" s="633"/>
      <c r="J57" s="625">
        <v>0.16</v>
      </c>
      <c r="K57" s="626"/>
      <c r="L57" s="43"/>
      <c r="M57" s="42">
        <v>2</v>
      </c>
      <c r="AD57" s="382">
        <v>64</v>
      </c>
      <c r="AE57" s="381">
        <v>65</v>
      </c>
    </row>
    <row r="58" spans="1:31" ht="12.95" customHeight="1" x14ac:dyDescent="0.2">
      <c r="A58" s="634"/>
      <c r="B58" s="633" t="s">
        <v>96</v>
      </c>
      <c r="C58" s="633"/>
      <c r="D58" s="633"/>
      <c r="E58" s="633"/>
      <c r="F58" s="633"/>
      <c r="G58" s="633"/>
      <c r="H58" s="633"/>
      <c r="I58" s="633"/>
      <c r="J58" s="625">
        <v>0.26</v>
      </c>
      <c r="K58" s="626"/>
      <c r="L58" s="43"/>
      <c r="M58" s="42">
        <v>2</v>
      </c>
      <c r="AD58" s="112">
        <v>65</v>
      </c>
      <c r="AE58" s="381">
        <v>65</v>
      </c>
    </row>
    <row r="59" spans="1:31" ht="12.95" customHeight="1" x14ac:dyDescent="0.2">
      <c r="A59" s="634"/>
      <c r="B59" s="633" t="s">
        <v>95</v>
      </c>
      <c r="C59" s="633"/>
      <c r="D59" s="633"/>
      <c r="E59" s="633"/>
      <c r="F59" s="633"/>
      <c r="G59" s="633"/>
      <c r="H59" s="633"/>
      <c r="I59" s="633"/>
      <c r="J59" s="625">
        <v>0.35</v>
      </c>
      <c r="K59" s="626"/>
      <c r="M59" s="42">
        <v>2</v>
      </c>
      <c r="AD59" s="112">
        <v>66</v>
      </c>
      <c r="AE59" s="381">
        <v>70</v>
      </c>
    </row>
    <row r="60" spans="1:31" ht="12.95" customHeight="1" x14ac:dyDescent="0.2">
      <c r="A60" s="634"/>
      <c r="B60" s="633" t="s">
        <v>94</v>
      </c>
      <c r="C60" s="633"/>
      <c r="D60" s="633"/>
      <c r="E60" s="633"/>
      <c r="F60" s="633"/>
      <c r="G60" s="633"/>
      <c r="H60" s="633"/>
      <c r="I60" s="633"/>
      <c r="J60" s="625">
        <v>0.4</v>
      </c>
      <c r="K60" s="626"/>
      <c r="M60" s="42">
        <v>1.8</v>
      </c>
      <c r="AD60" s="382">
        <v>67</v>
      </c>
      <c r="AE60" s="381">
        <v>70</v>
      </c>
    </row>
    <row r="61" spans="1:31" ht="12.95" customHeight="1" x14ac:dyDescent="0.2">
      <c r="A61" s="629" t="s">
        <v>93</v>
      </c>
      <c r="B61" s="638" t="s">
        <v>92</v>
      </c>
      <c r="C61" s="638"/>
      <c r="D61" s="638"/>
      <c r="E61" s="638"/>
      <c r="F61" s="638"/>
      <c r="G61" s="638"/>
      <c r="H61" s="638"/>
      <c r="I61" s="638"/>
      <c r="J61" s="625">
        <v>1</v>
      </c>
      <c r="K61" s="626"/>
      <c r="M61" s="41">
        <v>1.3</v>
      </c>
      <c r="AD61" s="112">
        <v>68</v>
      </c>
      <c r="AE61" s="381">
        <v>70</v>
      </c>
    </row>
    <row r="62" spans="1:31" ht="12.95" customHeight="1" x14ac:dyDescent="0.2">
      <c r="A62" s="629"/>
      <c r="B62" s="638" t="s">
        <v>91</v>
      </c>
      <c r="C62" s="638"/>
      <c r="D62" s="638"/>
      <c r="E62" s="638"/>
      <c r="F62" s="638"/>
      <c r="G62" s="638"/>
      <c r="H62" s="638"/>
      <c r="I62" s="638"/>
      <c r="J62" s="625">
        <v>3.5</v>
      </c>
      <c r="K62" s="626"/>
      <c r="M62" s="41">
        <v>1.3</v>
      </c>
      <c r="AD62" s="112">
        <v>69</v>
      </c>
      <c r="AE62" s="381">
        <v>70</v>
      </c>
    </row>
    <row r="63" spans="1:31" ht="12.95" customHeight="1" thickBot="1" x14ac:dyDescent="0.25">
      <c r="A63" s="630"/>
      <c r="B63" s="637" t="s">
        <v>90</v>
      </c>
      <c r="C63" s="637"/>
      <c r="D63" s="637"/>
      <c r="E63" s="637"/>
      <c r="F63" s="637"/>
      <c r="G63" s="637"/>
      <c r="H63" s="637"/>
      <c r="I63" s="637"/>
      <c r="J63" s="627">
        <v>10</v>
      </c>
      <c r="K63" s="628"/>
      <c r="M63" s="40">
        <v>1.3</v>
      </c>
      <c r="AD63" s="382">
        <v>70</v>
      </c>
      <c r="AE63" s="381">
        <v>70</v>
      </c>
    </row>
    <row r="64" spans="1:31" ht="12.95" customHeight="1" x14ac:dyDescent="0.2">
      <c r="A64" s="620" t="s">
        <v>89</v>
      </c>
      <c r="B64" s="620"/>
      <c r="C64" s="620"/>
      <c r="D64" s="620"/>
      <c r="E64" s="620"/>
      <c r="F64" s="620"/>
      <c r="G64" s="620"/>
      <c r="H64" s="620"/>
      <c r="I64" s="620"/>
      <c r="J64" s="620"/>
      <c r="K64" s="620"/>
      <c r="AD64" s="112">
        <v>71</v>
      </c>
      <c r="AE64" s="381">
        <v>75</v>
      </c>
    </row>
    <row r="65" spans="30:31" ht="12.95" customHeight="1" x14ac:dyDescent="0.2">
      <c r="AD65" s="112">
        <v>72</v>
      </c>
      <c r="AE65" s="381">
        <v>75</v>
      </c>
    </row>
    <row r="66" spans="30:31" ht="12.95" customHeight="1" x14ac:dyDescent="0.2">
      <c r="AD66" s="382">
        <v>73</v>
      </c>
      <c r="AE66" s="381">
        <v>75</v>
      </c>
    </row>
    <row r="67" spans="30:31" ht="12.95" customHeight="1" x14ac:dyDescent="0.2">
      <c r="AD67" s="112">
        <v>74</v>
      </c>
      <c r="AE67" s="381">
        <v>75</v>
      </c>
    </row>
    <row r="68" spans="30:31" ht="12.95" customHeight="1" x14ac:dyDescent="0.2">
      <c r="AD68" s="112">
        <v>75</v>
      </c>
      <c r="AE68" s="381">
        <v>75</v>
      </c>
    </row>
    <row r="69" spans="30:31" ht="12.95" customHeight="1" x14ac:dyDescent="0.2">
      <c r="AD69" s="382">
        <v>76</v>
      </c>
      <c r="AE69" s="381">
        <v>80</v>
      </c>
    </row>
    <row r="70" spans="30:31" ht="12.95" customHeight="1" x14ac:dyDescent="0.2">
      <c r="AD70" s="112">
        <v>77</v>
      </c>
      <c r="AE70" s="381">
        <v>80</v>
      </c>
    </row>
    <row r="71" spans="30:31" ht="12.95" customHeight="1" x14ac:dyDescent="0.2">
      <c r="AD71" s="112">
        <v>78</v>
      </c>
      <c r="AE71" s="381">
        <v>80</v>
      </c>
    </row>
    <row r="72" spans="30:31" ht="12.95" customHeight="1" x14ac:dyDescent="0.2">
      <c r="AD72" s="382">
        <v>79</v>
      </c>
      <c r="AE72" s="381">
        <v>80</v>
      </c>
    </row>
    <row r="73" spans="30:31" ht="12.95" customHeight="1" x14ac:dyDescent="0.2">
      <c r="AD73" s="112">
        <v>80</v>
      </c>
      <c r="AE73" s="381">
        <v>80</v>
      </c>
    </row>
    <row r="74" spans="30:31" ht="12.95" customHeight="1" x14ac:dyDescent="0.2">
      <c r="AD74" s="112">
        <v>81</v>
      </c>
      <c r="AE74" s="381">
        <v>85</v>
      </c>
    </row>
    <row r="75" spans="30:31" ht="12.95" customHeight="1" x14ac:dyDescent="0.2">
      <c r="AD75" s="382">
        <v>82</v>
      </c>
      <c r="AE75" s="381">
        <v>85</v>
      </c>
    </row>
    <row r="76" spans="30:31" ht="12.95" customHeight="1" x14ac:dyDescent="0.2">
      <c r="AD76" s="112">
        <v>83</v>
      </c>
      <c r="AE76" s="381">
        <v>85</v>
      </c>
    </row>
    <row r="77" spans="30:31" ht="12.95" customHeight="1" x14ac:dyDescent="0.2">
      <c r="AD77" s="112">
        <v>84</v>
      </c>
      <c r="AE77" s="381">
        <v>85</v>
      </c>
    </row>
    <row r="78" spans="30:31" ht="12.95" customHeight="1" x14ac:dyDescent="0.2">
      <c r="AD78" s="382">
        <v>85</v>
      </c>
      <c r="AE78" s="381">
        <v>85</v>
      </c>
    </row>
    <row r="79" spans="30:31" ht="12.95" customHeight="1" x14ac:dyDescent="0.2">
      <c r="AD79" s="112">
        <v>86</v>
      </c>
      <c r="AE79" s="381">
        <v>90</v>
      </c>
    </row>
    <row r="80" spans="30:31" ht="12.95" customHeight="1" x14ac:dyDescent="0.2">
      <c r="AD80" s="112">
        <v>87</v>
      </c>
      <c r="AE80" s="381">
        <v>90</v>
      </c>
    </row>
    <row r="81" spans="30:31" ht="12.95" customHeight="1" x14ac:dyDescent="0.2">
      <c r="AD81" s="382">
        <v>88</v>
      </c>
      <c r="AE81" s="381">
        <v>90</v>
      </c>
    </row>
    <row r="82" spans="30:31" ht="12.95" customHeight="1" x14ac:dyDescent="0.2">
      <c r="AD82" s="112">
        <v>89</v>
      </c>
      <c r="AE82" s="381">
        <v>90</v>
      </c>
    </row>
    <row r="83" spans="30:31" ht="12.95" customHeight="1" x14ac:dyDescent="0.2">
      <c r="AD83" s="112">
        <v>90</v>
      </c>
      <c r="AE83" s="381">
        <v>90</v>
      </c>
    </row>
    <row r="84" spans="30:31" ht="12.95" customHeight="1" x14ac:dyDescent="0.2">
      <c r="AD84" s="382">
        <v>91</v>
      </c>
      <c r="AE84" s="381">
        <v>95</v>
      </c>
    </row>
    <row r="85" spans="30:31" ht="12.95" customHeight="1" x14ac:dyDescent="0.2">
      <c r="AD85" s="112">
        <v>92</v>
      </c>
      <c r="AE85" s="381">
        <v>95</v>
      </c>
    </row>
    <row r="86" spans="30:31" ht="12.95" customHeight="1" x14ac:dyDescent="0.2">
      <c r="AD86" s="112">
        <v>93</v>
      </c>
      <c r="AE86" s="381">
        <v>95</v>
      </c>
    </row>
    <row r="87" spans="30:31" ht="12.95" customHeight="1" x14ac:dyDescent="0.2">
      <c r="AD87" s="382">
        <v>94</v>
      </c>
      <c r="AE87" s="381">
        <v>95</v>
      </c>
    </row>
    <row r="88" spans="30:31" ht="12.95" customHeight="1" x14ac:dyDescent="0.2">
      <c r="AD88" s="112">
        <v>95</v>
      </c>
      <c r="AE88" s="381">
        <v>95</v>
      </c>
    </row>
    <row r="89" spans="30:31" ht="12.95" customHeight="1" x14ac:dyDescent="0.2">
      <c r="AD89" s="112">
        <v>96</v>
      </c>
      <c r="AE89" s="381">
        <v>100</v>
      </c>
    </row>
    <row r="90" spans="30:31" ht="12.95" customHeight="1" x14ac:dyDescent="0.2">
      <c r="AD90" s="382">
        <v>97</v>
      </c>
      <c r="AE90" s="381">
        <v>100</v>
      </c>
    </row>
    <row r="91" spans="30:31" ht="12.95" customHeight="1" x14ac:dyDescent="0.2">
      <c r="AD91" s="112">
        <v>98</v>
      </c>
      <c r="AE91" s="381">
        <v>100</v>
      </c>
    </row>
    <row r="92" spans="30:31" ht="12.95" customHeight="1" x14ac:dyDescent="0.2">
      <c r="AD92" s="112">
        <v>99</v>
      </c>
      <c r="AE92" s="381">
        <v>100</v>
      </c>
    </row>
    <row r="93" spans="30:31" ht="12.95" customHeight="1" x14ac:dyDescent="0.2">
      <c r="AD93" s="382">
        <v>100</v>
      </c>
      <c r="AE93" s="381">
        <v>100</v>
      </c>
    </row>
    <row r="94" spans="30:31" ht="12.95" customHeight="1" x14ac:dyDescent="0.2">
      <c r="AD94" s="112">
        <v>101</v>
      </c>
      <c r="AE94" s="381">
        <v>105</v>
      </c>
    </row>
    <row r="95" spans="30:31" ht="12.95" customHeight="1" x14ac:dyDescent="0.2">
      <c r="AD95" s="112">
        <v>102</v>
      </c>
      <c r="AE95" s="381">
        <v>105</v>
      </c>
    </row>
    <row r="96" spans="30:31" ht="12.95" customHeight="1" x14ac:dyDescent="0.2">
      <c r="AD96" s="382">
        <v>103</v>
      </c>
      <c r="AE96" s="381">
        <v>105</v>
      </c>
    </row>
    <row r="97" spans="30:31" ht="12.95" customHeight="1" x14ac:dyDescent="0.2">
      <c r="AD97" s="112">
        <v>104</v>
      </c>
      <c r="AE97" s="381">
        <v>105</v>
      </c>
    </row>
    <row r="98" spans="30:31" ht="12.95" customHeight="1" x14ac:dyDescent="0.2">
      <c r="AD98" s="112">
        <v>105</v>
      </c>
      <c r="AE98" s="381">
        <v>105</v>
      </c>
    </row>
    <row r="99" spans="30:31" ht="12.95" customHeight="1" x14ac:dyDescent="0.2">
      <c r="AD99" s="382">
        <v>106</v>
      </c>
      <c r="AE99" s="381">
        <v>110</v>
      </c>
    </row>
    <row r="100" spans="30:31" ht="12.95" customHeight="1" x14ac:dyDescent="0.2">
      <c r="AD100" s="112">
        <v>107</v>
      </c>
      <c r="AE100" s="381">
        <v>110</v>
      </c>
    </row>
    <row r="101" spans="30:31" ht="12.95" customHeight="1" x14ac:dyDescent="0.2">
      <c r="AD101" s="112">
        <v>108</v>
      </c>
      <c r="AE101" s="381">
        <v>110</v>
      </c>
    </row>
    <row r="102" spans="30:31" ht="12.95" customHeight="1" x14ac:dyDescent="0.2">
      <c r="AD102" s="382">
        <v>109</v>
      </c>
      <c r="AE102" s="381">
        <v>110</v>
      </c>
    </row>
    <row r="103" spans="30:31" ht="12.95" customHeight="1" x14ac:dyDescent="0.2">
      <c r="AD103" s="112">
        <v>110</v>
      </c>
      <c r="AE103" s="381">
        <v>110</v>
      </c>
    </row>
    <row r="104" spans="30:31" ht="12.95" customHeight="1" x14ac:dyDescent="0.2">
      <c r="AD104" s="112">
        <v>111</v>
      </c>
      <c r="AE104" s="381">
        <v>115</v>
      </c>
    </row>
    <row r="105" spans="30:31" ht="12.95" customHeight="1" x14ac:dyDescent="0.2">
      <c r="AD105" s="382">
        <v>112</v>
      </c>
      <c r="AE105" s="381">
        <v>115</v>
      </c>
    </row>
    <row r="106" spans="30:31" ht="12.95" customHeight="1" x14ac:dyDescent="0.2">
      <c r="AD106" s="112">
        <v>113</v>
      </c>
      <c r="AE106" s="381">
        <v>115</v>
      </c>
    </row>
    <row r="107" spans="30:31" ht="12.95" customHeight="1" x14ac:dyDescent="0.2">
      <c r="AD107" s="112">
        <v>114</v>
      </c>
      <c r="AE107" s="381">
        <v>115</v>
      </c>
    </row>
    <row r="108" spans="30:31" ht="12.95" customHeight="1" x14ac:dyDescent="0.2">
      <c r="AD108" s="382">
        <v>115</v>
      </c>
      <c r="AE108" s="381">
        <v>115</v>
      </c>
    </row>
    <row r="109" spans="30:31" ht="12.95" customHeight="1" x14ac:dyDescent="0.2">
      <c r="AD109" s="112">
        <v>116</v>
      </c>
      <c r="AE109" s="381">
        <v>120</v>
      </c>
    </row>
    <row r="110" spans="30:31" ht="12.95" customHeight="1" x14ac:dyDescent="0.2">
      <c r="AD110" s="112">
        <v>117</v>
      </c>
      <c r="AE110" s="381">
        <v>120</v>
      </c>
    </row>
    <row r="111" spans="30:31" ht="12.95" customHeight="1" x14ac:dyDescent="0.2">
      <c r="AD111" s="382">
        <v>118</v>
      </c>
      <c r="AE111" s="381">
        <v>120</v>
      </c>
    </row>
    <row r="112" spans="30:31" ht="12.95" customHeight="1" x14ac:dyDescent="0.2">
      <c r="AD112" s="112">
        <v>119</v>
      </c>
      <c r="AE112" s="381">
        <v>120</v>
      </c>
    </row>
    <row r="113" spans="30:31" ht="12.95" customHeight="1" x14ac:dyDescent="0.2">
      <c r="AD113" s="112">
        <v>120</v>
      </c>
      <c r="AE113" s="381">
        <v>120</v>
      </c>
    </row>
    <row r="114" spans="30:31" ht="12.95" customHeight="1" x14ac:dyDescent="0.2">
      <c r="AD114" s="382">
        <v>121</v>
      </c>
      <c r="AE114" s="381">
        <v>125</v>
      </c>
    </row>
    <row r="115" spans="30:31" ht="12.95" customHeight="1" x14ac:dyDescent="0.2">
      <c r="AD115" s="112">
        <v>122</v>
      </c>
      <c r="AE115" s="381">
        <v>125</v>
      </c>
    </row>
    <row r="116" spans="30:31" ht="12.95" customHeight="1" x14ac:dyDescent="0.2">
      <c r="AD116" s="112">
        <v>123</v>
      </c>
      <c r="AE116" s="381">
        <v>125</v>
      </c>
    </row>
    <row r="117" spans="30:31" ht="12.95" customHeight="1" x14ac:dyDescent="0.2">
      <c r="AD117" s="382">
        <v>124</v>
      </c>
      <c r="AE117" s="381">
        <v>125</v>
      </c>
    </row>
    <row r="118" spans="30:31" ht="12.95" customHeight="1" x14ac:dyDescent="0.2">
      <c r="AD118" s="112">
        <v>125</v>
      </c>
      <c r="AE118" s="381">
        <v>125</v>
      </c>
    </row>
    <row r="119" spans="30:31" ht="12.95" customHeight="1" x14ac:dyDescent="0.2">
      <c r="AD119" s="112">
        <v>126</v>
      </c>
      <c r="AE119" s="381">
        <v>130</v>
      </c>
    </row>
    <row r="120" spans="30:31" ht="12.95" customHeight="1" x14ac:dyDescent="0.2">
      <c r="AD120" s="382">
        <v>127</v>
      </c>
      <c r="AE120" s="381">
        <v>130</v>
      </c>
    </row>
    <row r="121" spans="30:31" ht="12.95" customHeight="1" x14ac:dyDescent="0.2">
      <c r="AD121" s="112">
        <v>128</v>
      </c>
      <c r="AE121" s="381">
        <v>130</v>
      </c>
    </row>
    <row r="122" spans="30:31" ht="12.95" customHeight="1" x14ac:dyDescent="0.2">
      <c r="AD122" s="112">
        <v>129</v>
      </c>
      <c r="AE122" s="381">
        <v>130</v>
      </c>
    </row>
    <row r="123" spans="30:31" ht="12.95" customHeight="1" x14ac:dyDescent="0.2">
      <c r="AD123" s="382">
        <v>130</v>
      </c>
      <c r="AE123" s="381">
        <v>130</v>
      </c>
    </row>
    <row r="124" spans="30:31" ht="12.95" customHeight="1" x14ac:dyDescent="0.2">
      <c r="AD124" s="383"/>
      <c r="AE124" s="154"/>
    </row>
    <row r="125" spans="30:31" ht="12.95" customHeight="1" x14ac:dyDescent="0.2">
      <c r="AD125" s="384"/>
      <c r="AE125" s="154"/>
    </row>
    <row r="126" spans="30:31" ht="12.95" customHeight="1" x14ac:dyDescent="0.2">
      <c r="AD126" s="383"/>
      <c r="AE126" s="154"/>
    </row>
    <row r="127" spans="30:31" ht="12.95" customHeight="1" x14ac:dyDescent="0.2">
      <c r="AD127" s="383"/>
      <c r="AE127" s="154"/>
    </row>
    <row r="128" spans="30:31" ht="12.95" customHeight="1" x14ac:dyDescent="0.2">
      <c r="AD128" s="384"/>
      <c r="AE128" s="154"/>
    </row>
    <row r="129" spans="30:31" ht="12.95" customHeight="1" x14ac:dyDescent="0.2">
      <c r="AD129" s="383"/>
      <c r="AE129" s="154"/>
    </row>
    <row r="130" spans="30:31" ht="12.95" customHeight="1" x14ac:dyDescent="0.2">
      <c r="AD130" s="383"/>
      <c r="AE130" s="154"/>
    </row>
    <row r="131" spans="30:31" ht="12.95" customHeight="1" x14ac:dyDescent="0.2">
      <c r="AD131" s="384"/>
      <c r="AE131" s="154"/>
    </row>
    <row r="132" spans="30:31" ht="12.95" customHeight="1" x14ac:dyDescent="0.2">
      <c r="AD132" s="383"/>
      <c r="AE132" s="154"/>
    </row>
    <row r="133" spans="30:31" ht="12.95" customHeight="1" x14ac:dyDescent="0.2">
      <c r="AD133" s="383"/>
      <c r="AE133" s="154"/>
    </row>
    <row r="134" spans="30:31" ht="12.95" customHeight="1" x14ac:dyDescent="0.2">
      <c r="AD134" s="384"/>
      <c r="AE134" s="154"/>
    </row>
    <row r="135" spans="30:31" ht="12.95" customHeight="1" x14ac:dyDescent="0.2">
      <c r="AD135" s="383"/>
      <c r="AE135" s="154"/>
    </row>
    <row r="136" spans="30:31" ht="12.95" customHeight="1" x14ac:dyDescent="0.2">
      <c r="AD136" s="383"/>
      <c r="AE136" s="154"/>
    </row>
    <row r="137" spans="30:31" ht="12.95" customHeight="1" x14ac:dyDescent="0.2">
      <c r="AD137" s="384"/>
      <c r="AE137" s="154"/>
    </row>
    <row r="138" spans="30:31" ht="12.95" customHeight="1" x14ac:dyDescent="0.2">
      <c r="AD138" s="383"/>
      <c r="AE138" s="154"/>
    </row>
    <row r="139" spans="30:31" ht="12.95" customHeight="1" x14ac:dyDescent="0.2">
      <c r="AD139" s="383"/>
      <c r="AE139" s="154"/>
    </row>
    <row r="140" spans="30:31" ht="12.95" customHeight="1" x14ac:dyDescent="0.2">
      <c r="AD140" s="384"/>
      <c r="AE140" s="154"/>
    </row>
    <row r="141" spans="30:31" ht="12.95" customHeight="1" x14ac:dyDescent="0.2">
      <c r="AD141" s="383"/>
      <c r="AE141" s="154"/>
    </row>
    <row r="142" spans="30:31" ht="12.95" customHeight="1" x14ac:dyDescent="0.2">
      <c r="AD142" s="383"/>
      <c r="AE142" s="154"/>
    </row>
    <row r="143" spans="30:31" ht="12.95" customHeight="1" x14ac:dyDescent="0.2">
      <c r="AD143" s="384"/>
      <c r="AE143" s="154"/>
    </row>
    <row r="144" spans="30:31" ht="12.95" customHeight="1" x14ac:dyDescent="0.2">
      <c r="AD144" s="383"/>
      <c r="AE144" s="154"/>
    </row>
    <row r="145" spans="30:31" ht="12.95" customHeight="1" x14ac:dyDescent="0.2">
      <c r="AD145" s="383"/>
      <c r="AE145" s="154"/>
    </row>
    <row r="146" spans="30:31" ht="12.95" customHeight="1" x14ac:dyDescent="0.2">
      <c r="AD146" s="384"/>
      <c r="AE146" s="154"/>
    </row>
    <row r="147" spans="30:31" ht="12.95" customHeight="1" x14ac:dyDescent="0.2">
      <c r="AD147" s="383"/>
      <c r="AE147" s="154"/>
    </row>
    <row r="148" spans="30:31" ht="12.95" customHeight="1" x14ac:dyDescent="0.2">
      <c r="AD148" s="383"/>
      <c r="AE148" s="154"/>
    </row>
    <row r="149" spans="30:31" ht="12.95" customHeight="1" x14ac:dyDescent="0.2">
      <c r="AD149" s="384"/>
      <c r="AE149" s="154"/>
    </row>
    <row r="150" spans="30:31" ht="12.95" customHeight="1" x14ac:dyDescent="0.2">
      <c r="AD150" s="383"/>
      <c r="AE150" s="154"/>
    </row>
    <row r="151" spans="30:31" ht="12.95" customHeight="1" x14ac:dyDescent="0.2">
      <c r="AD151" s="383"/>
      <c r="AE151" s="154"/>
    </row>
    <row r="152" spans="30:31" ht="12.95" customHeight="1" x14ac:dyDescent="0.2">
      <c r="AD152" s="384"/>
      <c r="AE152" s="154"/>
    </row>
    <row r="153" spans="30:31" ht="12.95" customHeight="1" x14ac:dyDescent="0.2">
      <c r="AD153" s="383"/>
      <c r="AE153" s="154"/>
    </row>
    <row r="154" spans="30:31" ht="12.95" customHeight="1" x14ac:dyDescent="0.2">
      <c r="AD154" s="383"/>
      <c r="AE154" s="154"/>
    </row>
    <row r="155" spans="30:31" ht="12.95" customHeight="1" x14ac:dyDescent="0.2">
      <c r="AD155" s="384"/>
      <c r="AE155" s="154"/>
    </row>
    <row r="156" spans="30:31" ht="12.95" customHeight="1" x14ac:dyDescent="0.2">
      <c r="AD156" s="383"/>
      <c r="AE156" s="154"/>
    </row>
    <row r="157" spans="30:31" ht="12.95" customHeight="1" x14ac:dyDescent="0.2">
      <c r="AD157" s="383"/>
      <c r="AE157" s="154"/>
    </row>
    <row r="158" spans="30:31" ht="12.95" customHeight="1" x14ac:dyDescent="0.2">
      <c r="AD158" s="384"/>
      <c r="AE158" s="154"/>
    </row>
    <row r="159" spans="30:31" ht="12.95" customHeight="1" x14ac:dyDescent="0.2">
      <c r="AD159" s="383"/>
      <c r="AE159" s="154"/>
    </row>
    <row r="160" spans="30:31" ht="12.95" customHeight="1" x14ac:dyDescent="0.2">
      <c r="AD160" s="383"/>
      <c r="AE160" s="154"/>
    </row>
    <row r="161" spans="30:31" ht="12.95" customHeight="1" x14ac:dyDescent="0.2">
      <c r="AD161" s="384"/>
      <c r="AE161" s="154"/>
    </row>
    <row r="162" spans="30:31" ht="12.95" customHeight="1" x14ac:dyDescent="0.2">
      <c r="AD162" s="383"/>
      <c r="AE162" s="154"/>
    </row>
    <row r="163" spans="30:31" ht="12.95" customHeight="1" x14ac:dyDescent="0.2">
      <c r="AD163" s="383"/>
      <c r="AE163" s="154"/>
    </row>
    <row r="164" spans="30:31" ht="12.95" customHeight="1" x14ac:dyDescent="0.2">
      <c r="AD164" s="384"/>
      <c r="AE164" s="154"/>
    </row>
    <row r="165" spans="30:31" ht="12.95" customHeight="1" x14ac:dyDescent="0.2">
      <c r="AD165" s="383"/>
      <c r="AE165" s="154"/>
    </row>
    <row r="166" spans="30:31" ht="12.95" customHeight="1" x14ac:dyDescent="0.2">
      <c r="AD166" s="383"/>
      <c r="AE166" s="154"/>
    </row>
    <row r="167" spans="30:31" ht="12.95" customHeight="1" x14ac:dyDescent="0.2">
      <c r="AD167" s="384"/>
      <c r="AE167" s="154"/>
    </row>
    <row r="168" spans="30:31" ht="12.95" customHeight="1" x14ac:dyDescent="0.2">
      <c r="AD168" s="383"/>
      <c r="AE168" s="154"/>
    </row>
    <row r="169" spans="30:31" ht="12.95" customHeight="1" x14ac:dyDescent="0.2">
      <c r="AD169" s="383"/>
      <c r="AE169" s="154"/>
    </row>
    <row r="170" spans="30:31" ht="12.95" customHeight="1" x14ac:dyDescent="0.2">
      <c r="AD170" s="384"/>
      <c r="AE170" s="154"/>
    </row>
    <row r="171" spans="30:31" ht="12.95" customHeight="1" x14ac:dyDescent="0.2">
      <c r="AD171" s="383"/>
      <c r="AE171" s="154"/>
    </row>
    <row r="172" spans="30:31" ht="12.95" customHeight="1" x14ac:dyDescent="0.2">
      <c r="AD172" s="383"/>
      <c r="AE172" s="154"/>
    </row>
    <row r="173" spans="30:31" ht="12.95" customHeight="1" x14ac:dyDescent="0.2">
      <c r="AD173" s="384"/>
      <c r="AE173" s="154"/>
    </row>
    <row r="174" spans="30:31" ht="12.95" customHeight="1" x14ac:dyDescent="0.2">
      <c r="AD174" s="383"/>
      <c r="AE174" s="154"/>
    </row>
    <row r="175" spans="30:31" ht="12.95" customHeight="1" x14ac:dyDescent="0.2">
      <c r="AD175" s="383"/>
      <c r="AE175" s="154"/>
    </row>
    <row r="176" spans="30:31" ht="12.95" customHeight="1" x14ac:dyDescent="0.2">
      <c r="AD176" s="384"/>
      <c r="AE176" s="154"/>
    </row>
    <row r="177" spans="30:31" ht="12.95" customHeight="1" x14ac:dyDescent="0.2">
      <c r="AD177" s="383"/>
      <c r="AE177" s="154"/>
    </row>
    <row r="178" spans="30:31" ht="12.95" customHeight="1" x14ac:dyDescent="0.2">
      <c r="AD178" s="383"/>
      <c r="AE178" s="154"/>
    </row>
    <row r="179" spans="30:31" ht="12.95" customHeight="1" x14ac:dyDescent="0.2">
      <c r="AD179" s="384"/>
      <c r="AE179" s="154"/>
    </row>
    <row r="180" spans="30:31" ht="12.95" customHeight="1" x14ac:dyDescent="0.2">
      <c r="AD180" s="383"/>
      <c r="AE180" s="154"/>
    </row>
    <row r="181" spans="30:31" ht="12.95" customHeight="1" x14ac:dyDescent="0.2">
      <c r="AD181" s="383"/>
      <c r="AE181" s="154"/>
    </row>
    <row r="182" spans="30:31" ht="12.95" customHeight="1" x14ac:dyDescent="0.2">
      <c r="AD182" s="384"/>
      <c r="AE182" s="154"/>
    </row>
    <row r="183" spans="30:31" ht="12.95" customHeight="1" x14ac:dyDescent="0.2">
      <c r="AD183" s="383"/>
      <c r="AE183" s="154"/>
    </row>
    <row r="184" spans="30:31" ht="12.95" customHeight="1" x14ac:dyDescent="0.2">
      <c r="AD184" s="39"/>
      <c r="AE184" s="154"/>
    </row>
    <row r="185" spans="30:31" ht="12.95" customHeight="1" x14ac:dyDescent="0.2">
      <c r="AD185" s="39"/>
      <c r="AE185" s="154"/>
    </row>
    <row r="186" spans="30:31" ht="12.95" customHeight="1" x14ac:dyDescent="0.2">
      <c r="AD186" s="39"/>
      <c r="AE186" s="154"/>
    </row>
    <row r="187" spans="30:31" ht="12.95" customHeight="1" x14ac:dyDescent="0.2">
      <c r="AD187" s="39"/>
      <c r="AE187" s="154"/>
    </row>
    <row r="188" spans="30:31" ht="12.95" customHeight="1" x14ac:dyDescent="0.2">
      <c r="AD188" s="39"/>
      <c r="AE188" s="154"/>
    </row>
    <row r="189" spans="30:31" ht="12.95" customHeight="1" x14ac:dyDescent="0.2">
      <c r="AD189" s="39"/>
      <c r="AE189" s="154"/>
    </row>
    <row r="190" spans="30:31" ht="12.95" customHeight="1" x14ac:dyDescent="0.2">
      <c r="AD190" s="39"/>
      <c r="AE190" s="154"/>
    </row>
    <row r="191" spans="30:31" ht="12.95" customHeight="1" x14ac:dyDescent="0.2">
      <c r="AD191" s="39"/>
      <c r="AE191" s="154"/>
    </row>
    <row r="192" spans="30:31" ht="12.95" customHeight="1" x14ac:dyDescent="0.2">
      <c r="AD192" s="39"/>
      <c r="AE192" s="154"/>
    </row>
    <row r="193" spans="30:31" ht="12.95" customHeight="1" x14ac:dyDescent="0.2">
      <c r="AD193" s="39"/>
      <c r="AE193" s="154"/>
    </row>
    <row r="194" spans="30:31" ht="12.95" customHeight="1" x14ac:dyDescent="0.2">
      <c r="AD194" s="39"/>
      <c r="AE194" s="154"/>
    </row>
    <row r="195" spans="30:31" ht="12.95" customHeight="1" x14ac:dyDescent="0.2">
      <c r="AD195" s="39"/>
      <c r="AE195" s="154"/>
    </row>
    <row r="196" spans="30:31" ht="12.95" customHeight="1" x14ac:dyDescent="0.2">
      <c r="AD196" s="39"/>
      <c r="AE196" s="154"/>
    </row>
    <row r="197" spans="30:31" ht="12.95" customHeight="1" x14ac:dyDescent="0.2">
      <c r="AD197" s="39"/>
      <c r="AE197" s="154"/>
    </row>
    <row r="198" spans="30:31" ht="12.95" customHeight="1" x14ac:dyDescent="0.2">
      <c r="AD198" s="39"/>
      <c r="AE198" s="154"/>
    </row>
    <row r="199" spans="30:31" ht="12.95" customHeight="1" x14ac:dyDescent="0.2">
      <c r="AD199" s="39"/>
      <c r="AE199" s="154"/>
    </row>
    <row r="200" spans="30:31" ht="12.95" customHeight="1" x14ac:dyDescent="0.2">
      <c r="AD200" s="39"/>
      <c r="AE200" s="154"/>
    </row>
    <row r="201" spans="30:31" ht="12.95" customHeight="1" x14ac:dyDescent="0.2">
      <c r="AD201" s="39"/>
      <c r="AE201" s="154"/>
    </row>
    <row r="202" spans="30:31" ht="12.95" customHeight="1" x14ac:dyDescent="0.2">
      <c r="AD202" s="39"/>
      <c r="AE202" s="154"/>
    </row>
    <row r="203" spans="30:31" ht="12.95" customHeight="1" x14ac:dyDescent="0.2">
      <c r="AD203" s="39"/>
      <c r="AE203" s="154"/>
    </row>
    <row r="204" spans="30:31" ht="12.95" customHeight="1" x14ac:dyDescent="0.2">
      <c r="AD204" s="39"/>
      <c r="AE204" s="154"/>
    </row>
    <row r="205" spans="30:31" ht="12.95" customHeight="1" x14ac:dyDescent="0.2">
      <c r="AD205" s="39"/>
      <c r="AE205" s="154"/>
    </row>
    <row r="206" spans="30:31" ht="12.95" customHeight="1" x14ac:dyDescent="0.2">
      <c r="AD206" s="39"/>
      <c r="AE206" s="154"/>
    </row>
    <row r="207" spans="30:31" ht="12.95" customHeight="1" x14ac:dyDescent="0.2">
      <c r="AD207" s="39"/>
      <c r="AE207" s="154"/>
    </row>
    <row r="208" spans="30:31" ht="12.95" customHeight="1" x14ac:dyDescent="0.2">
      <c r="AD208" s="39"/>
      <c r="AE208" s="154"/>
    </row>
    <row r="209" spans="30:31" ht="12.95" customHeight="1" x14ac:dyDescent="0.2">
      <c r="AD209" s="39"/>
      <c r="AE209" s="154"/>
    </row>
    <row r="210" spans="30:31" ht="12.95" customHeight="1" x14ac:dyDescent="0.2">
      <c r="AD210" s="39"/>
      <c r="AE210" s="154"/>
    </row>
    <row r="211" spans="30:31" ht="12.95" customHeight="1" x14ac:dyDescent="0.2">
      <c r="AD211" s="39"/>
      <c r="AE211" s="154"/>
    </row>
    <row r="212" spans="30:31" ht="12.95" customHeight="1" x14ac:dyDescent="0.2">
      <c r="AD212" s="39"/>
      <c r="AE212" s="154"/>
    </row>
    <row r="213" spans="30:31" ht="12.95" customHeight="1" x14ac:dyDescent="0.2">
      <c r="AD213" s="39"/>
      <c r="AE213" s="154"/>
    </row>
    <row r="214" spans="30:31" ht="12.95" customHeight="1" x14ac:dyDescent="0.2">
      <c r="AD214" s="39"/>
      <c r="AE214" s="154"/>
    </row>
    <row r="215" spans="30:31" ht="12.95" customHeight="1" x14ac:dyDescent="0.2">
      <c r="AD215" s="39"/>
      <c r="AE215" s="154"/>
    </row>
    <row r="216" spans="30:31" ht="12.95" customHeight="1" x14ac:dyDescent="0.2">
      <c r="AD216" s="39"/>
      <c r="AE216" s="154"/>
    </row>
    <row r="217" spans="30:31" ht="12.95" customHeight="1" x14ac:dyDescent="0.2">
      <c r="AD217" s="39"/>
      <c r="AE217" s="154"/>
    </row>
    <row r="218" spans="30:31" ht="12.95" customHeight="1" x14ac:dyDescent="0.2">
      <c r="AD218" s="39"/>
      <c r="AE218" s="154"/>
    </row>
    <row r="219" spans="30:31" ht="12.95" customHeight="1" x14ac:dyDescent="0.2">
      <c r="AD219" s="39"/>
      <c r="AE219" s="154"/>
    </row>
    <row r="220" spans="30:31" ht="12.95" customHeight="1" x14ac:dyDescent="0.2">
      <c r="AD220" s="39"/>
      <c r="AE220" s="154"/>
    </row>
    <row r="221" spans="30:31" ht="12.95" customHeight="1" x14ac:dyDescent="0.2">
      <c r="AD221" s="39"/>
      <c r="AE221" s="154"/>
    </row>
    <row r="222" spans="30:31" ht="12.95" customHeight="1" x14ac:dyDescent="0.2">
      <c r="AD222" s="39"/>
      <c r="AE222" s="154"/>
    </row>
    <row r="223" spans="30:31" ht="12.95" customHeight="1" x14ac:dyDescent="0.2">
      <c r="AD223" s="39"/>
      <c r="AE223" s="154"/>
    </row>
    <row r="224" spans="30:31" ht="12.95" customHeight="1" x14ac:dyDescent="0.2">
      <c r="AD224" s="39"/>
      <c r="AE224" s="154"/>
    </row>
    <row r="225" spans="30:31" ht="12.95" customHeight="1" x14ac:dyDescent="0.2">
      <c r="AD225" s="39"/>
      <c r="AE225" s="154"/>
    </row>
    <row r="226" spans="30:31" ht="12.95" customHeight="1" x14ac:dyDescent="0.2">
      <c r="AD226" s="39"/>
      <c r="AE226" s="154"/>
    </row>
    <row r="227" spans="30:31" ht="12.95" customHeight="1" x14ac:dyDescent="0.2">
      <c r="AD227" s="39"/>
      <c r="AE227" s="154"/>
    </row>
    <row r="228" spans="30:31" ht="12.95" customHeight="1" x14ac:dyDescent="0.2">
      <c r="AD228" s="39"/>
      <c r="AE228" s="154"/>
    </row>
    <row r="229" spans="30:31" ht="12.95" customHeight="1" x14ac:dyDescent="0.2">
      <c r="AD229" s="39"/>
      <c r="AE229" s="154"/>
    </row>
    <row r="230" spans="30:31" ht="12.95" customHeight="1" x14ac:dyDescent="0.2">
      <c r="AD230" s="39"/>
      <c r="AE230" s="154"/>
    </row>
    <row r="231" spans="30:31" ht="12.95" customHeight="1" x14ac:dyDescent="0.2">
      <c r="AD231" s="39"/>
      <c r="AE231" s="154"/>
    </row>
    <row r="232" spans="30:31" ht="12.95" customHeight="1" x14ac:dyDescent="0.2">
      <c r="AD232" s="39"/>
      <c r="AE232" s="154"/>
    </row>
    <row r="233" spans="30:31" ht="12.95" customHeight="1" x14ac:dyDescent="0.2">
      <c r="AD233" s="39"/>
      <c r="AE233" s="154"/>
    </row>
    <row r="234" spans="30:31" ht="12.95" customHeight="1" x14ac:dyDescent="0.2">
      <c r="AD234" s="39"/>
      <c r="AE234" s="154"/>
    </row>
    <row r="235" spans="30:31" ht="12.95" customHeight="1" x14ac:dyDescent="0.2">
      <c r="AD235" s="39"/>
      <c r="AE235" s="154"/>
    </row>
    <row r="236" spans="30:31" ht="12.95" customHeight="1" x14ac:dyDescent="0.2">
      <c r="AD236" s="39"/>
      <c r="AE236" s="154"/>
    </row>
    <row r="237" spans="30:31" ht="12.95" customHeight="1" x14ac:dyDescent="0.2">
      <c r="AD237" s="39"/>
      <c r="AE237" s="154"/>
    </row>
    <row r="238" spans="30:31" ht="12.95" customHeight="1" x14ac:dyDescent="0.2">
      <c r="AD238" s="39"/>
      <c r="AE238" s="154"/>
    </row>
    <row r="239" spans="30:31" ht="12.95" customHeight="1" x14ac:dyDescent="0.2">
      <c r="AD239" s="39"/>
      <c r="AE239" s="154"/>
    </row>
    <row r="240" spans="30:31" ht="12.95" customHeight="1" x14ac:dyDescent="0.2">
      <c r="AD240" s="39"/>
      <c r="AE240" s="154"/>
    </row>
    <row r="241" spans="30:31" ht="12.95" customHeight="1" x14ac:dyDescent="0.2">
      <c r="AD241" s="39"/>
      <c r="AE241" s="154"/>
    </row>
    <row r="242" spans="30:31" ht="12.95" customHeight="1" x14ac:dyDescent="0.2">
      <c r="AD242" s="39"/>
      <c r="AE242" s="154"/>
    </row>
    <row r="243" spans="30:31" ht="12.95" customHeight="1" x14ac:dyDescent="0.2">
      <c r="AD243" s="39"/>
      <c r="AE243" s="154"/>
    </row>
    <row r="244" spans="30:31" ht="12.95" customHeight="1" x14ac:dyDescent="0.2">
      <c r="AD244" s="39"/>
      <c r="AE244" s="154"/>
    </row>
    <row r="245" spans="30:31" ht="12.95" customHeight="1" x14ac:dyDescent="0.2">
      <c r="AD245" s="39"/>
      <c r="AE245" s="154"/>
    </row>
    <row r="246" spans="30:31" ht="12.95" customHeight="1" x14ac:dyDescent="0.2">
      <c r="AD246" s="39"/>
      <c r="AE246" s="154"/>
    </row>
    <row r="247" spans="30:31" ht="12.95" customHeight="1" x14ac:dyDescent="0.2">
      <c r="AD247" s="39"/>
      <c r="AE247" s="154"/>
    </row>
    <row r="248" spans="30:31" ht="12.95" customHeight="1" x14ac:dyDescent="0.2">
      <c r="AD248" s="39"/>
      <c r="AE248" s="154"/>
    </row>
    <row r="249" spans="30:31" ht="12.95" customHeight="1" x14ac:dyDescent="0.2">
      <c r="AD249" s="39"/>
      <c r="AE249" s="154"/>
    </row>
    <row r="250" spans="30:31" ht="12.95" customHeight="1" x14ac:dyDescent="0.2">
      <c r="AD250" s="39"/>
      <c r="AE250" s="154"/>
    </row>
    <row r="251" spans="30:31" ht="12.95" customHeight="1" x14ac:dyDescent="0.2">
      <c r="AD251" s="39"/>
      <c r="AE251" s="154"/>
    </row>
    <row r="252" spans="30:31" ht="12.95" customHeight="1" x14ac:dyDescent="0.2">
      <c r="AD252" s="39"/>
      <c r="AE252" s="154"/>
    </row>
    <row r="253" spans="30:31" ht="12.95" customHeight="1" x14ac:dyDescent="0.2">
      <c r="AD253" s="39"/>
      <c r="AE253" s="154"/>
    </row>
    <row r="254" spans="30:31" ht="12.95" customHeight="1" x14ac:dyDescent="0.2">
      <c r="AD254" s="39"/>
      <c r="AE254" s="154"/>
    </row>
    <row r="255" spans="30:31" ht="12.95" customHeight="1" x14ac:dyDescent="0.2">
      <c r="AD255" s="39"/>
      <c r="AE255" s="154"/>
    </row>
    <row r="256" spans="30:31" ht="12.95" customHeight="1" x14ac:dyDescent="0.2">
      <c r="AD256" s="39"/>
      <c r="AE256" s="154"/>
    </row>
    <row r="257" spans="30:31" ht="12.95" customHeight="1" x14ac:dyDescent="0.2">
      <c r="AD257" s="39"/>
      <c r="AE257" s="154"/>
    </row>
    <row r="258" spans="30:31" ht="12.95" customHeight="1" x14ac:dyDescent="0.2">
      <c r="AD258" s="39"/>
      <c r="AE258" s="154"/>
    </row>
    <row r="259" spans="30:31" ht="12.95" customHeight="1" x14ac:dyDescent="0.2">
      <c r="AD259" s="39"/>
      <c r="AE259" s="154"/>
    </row>
    <row r="260" spans="30:31" ht="12.95" customHeight="1" x14ac:dyDescent="0.2">
      <c r="AD260" s="39"/>
      <c r="AE260" s="154"/>
    </row>
    <row r="261" spans="30:31" ht="12.95" customHeight="1" x14ac:dyDescent="0.2">
      <c r="AD261" s="39"/>
      <c r="AE261" s="154"/>
    </row>
    <row r="262" spans="30:31" ht="12.95" customHeight="1" x14ac:dyDescent="0.2">
      <c r="AD262" s="39"/>
      <c r="AE262" s="154"/>
    </row>
    <row r="263" spans="30:31" ht="12.95" customHeight="1" x14ac:dyDescent="0.2">
      <c r="AD263" s="39"/>
      <c r="AE263" s="154"/>
    </row>
    <row r="264" spans="30:31" ht="12.95" customHeight="1" x14ac:dyDescent="0.2">
      <c r="AD264" s="39"/>
      <c r="AE264" s="154"/>
    </row>
    <row r="265" spans="30:31" ht="12.95" customHeight="1" x14ac:dyDescent="0.2">
      <c r="AD265" s="39"/>
      <c r="AE265" s="154"/>
    </row>
    <row r="266" spans="30:31" ht="12.95" customHeight="1" x14ac:dyDescent="0.2">
      <c r="AD266" s="39"/>
      <c r="AE266" s="154"/>
    </row>
    <row r="267" spans="30:31" ht="12.95" customHeight="1" x14ac:dyDescent="0.2">
      <c r="AD267" s="39"/>
      <c r="AE267" s="154"/>
    </row>
    <row r="268" spans="30:31" ht="12.95" customHeight="1" x14ac:dyDescent="0.2">
      <c r="AD268" s="39"/>
      <c r="AE268" s="154"/>
    </row>
    <row r="269" spans="30:31" ht="12.95" customHeight="1" x14ac:dyDescent="0.2">
      <c r="AD269" s="39"/>
      <c r="AE269" s="154"/>
    </row>
    <row r="270" spans="30:31" ht="12.95" customHeight="1" x14ac:dyDescent="0.2">
      <c r="AD270" s="39"/>
      <c r="AE270" s="154"/>
    </row>
    <row r="271" spans="30:31" ht="12.95" customHeight="1" x14ac:dyDescent="0.2">
      <c r="AD271" s="39"/>
      <c r="AE271" s="154"/>
    </row>
    <row r="272" spans="30:31" ht="12.95" customHeight="1" x14ac:dyDescent="0.2">
      <c r="AD272" s="39"/>
      <c r="AE272" s="154"/>
    </row>
    <row r="273" spans="30:31" ht="12.95" customHeight="1" x14ac:dyDescent="0.2">
      <c r="AD273" s="39"/>
      <c r="AE273" s="154"/>
    </row>
    <row r="274" spans="30:31" ht="12.95" customHeight="1" x14ac:dyDescent="0.2">
      <c r="AD274" s="39"/>
      <c r="AE274" s="154"/>
    </row>
    <row r="275" spans="30:31" ht="12.95" customHeight="1" x14ac:dyDescent="0.2">
      <c r="AD275" s="39"/>
      <c r="AE275" s="154"/>
    </row>
    <row r="276" spans="30:31" ht="12.95" customHeight="1" x14ac:dyDescent="0.2">
      <c r="AD276" s="39"/>
      <c r="AE276" s="154"/>
    </row>
    <row r="277" spans="30:31" ht="12.95" customHeight="1" x14ac:dyDescent="0.2">
      <c r="AD277" s="39"/>
      <c r="AE277" s="154"/>
    </row>
    <row r="278" spans="30:31" ht="12.95" customHeight="1" x14ac:dyDescent="0.2">
      <c r="AD278" s="39"/>
      <c r="AE278" s="154"/>
    </row>
    <row r="279" spans="30:31" ht="12.95" customHeight="1" x14ac:dyDescent="0.2">
      <c r="AD279" s="39"/>
      <c r="AE279" s="154"/>
    </row>
    <row r="280" spans="30:31" ht="12.95" customHeight="1" x14ac:dyDescent="0.2">
      <c r="AD280" s="39"/>
      <c r="AE280" s="154"/>
    </row>
    <row r="281" spans="30:31" ht="12.95" customHeight="1" x14ac:dyDescent="0.2">
      <c r="AD281" s="39"/>
      <c r="AE281" s="154"/>
    </row>
    <row r="282" spans="30:31" ht="12.95" customHeight="1" x14ac:dyDescent="0.2">
      <c r="AD282" s="39"/>
      <c r="AE282" s="154"/>
    </row>
    <row r="283" spans="30:31" ht="12.95" customHeight="1" x14ac:dyDescent="0.2">
      <c r="AD283" s="39"/>
      <c r="AE283" s="154"/>
    </row>
    <row r="284" spans="30:31" ht="12.95" customHeight="1" x14ac:dyDescent="0.2">
      <c r="AD284" s="39"/>
      <c r="AE284" s="154"/>
    </row>
    <row r="285" spans="30:31" ht="12.95" customHeight="1" x14ac:dyDescent="0.2">
      <c r="AD285" s="39"/>
      <c r="AE285" s="154"/>
    </row>
    <row r="286" spans="30:31" ht="12.95" customHeight="1" x14ac:dyDescent="0.2">
      <c r="AD286" s="39"/>
      <c r="AE286" s="154"/>
    </row>
    <row r="287" spans="30:31" ht="12.95" customHeight="1" x14ac:dyDescent="0.2">
      <c r="AD287" s="39"/>
      <c r="AE287" s="154"/>
    </row>
    <row r="288" spans="30:31" ht="12.95" customHeight="1" x14ac:dyDescent="0.2">
      <c r="AD288" s="39"/>
      <c r="AE288" s="154"/>
    </row>
    <row r="289" spans="30:31" ht="12.95" customHeight="1" x14ac:dyDescent="0.2">
      <c r="AD289" s="39"/>
      <c r="AE289" s="154"/>
    </row>
    <row r="290" spans="30:31" ht="12.95" customHeight="1" x14ac:dyDescent="0.2">
      <c r="AD290" s="39"/>
      <c r="AE290" s="154"/>
    </row>
    <row r="291" spans="30:31" ht="12.95" customHeight="1" x14ac:dyDescent="0.2">
      <c r="AD291" s="39"/>
      <c r="AE291" s="154"/>
    </row>
    <row r="292" spans="30:31" ht="12.95" customHeight="1" x14ac:dyDescent="0.2">
      <c r="AD292" s="39"/>
      <c r="AE292" s="154"/>
    </row>
    <row r="293" spans="30:31" ht="12.95" customHeight="1" x14ac:dyDescent="0.2">
      <c r="AD293" s="39"/>
      <c r="AE293" s="154"/>
    </row>
    <row r="294" spans="30:31" ht="12.95" customHeight="1" x14ac:dyDescent="0.2">
      <c r="AD294" s="39"/>
      <c r="AE294" s="154"/>
    </row>
    <row r="295" spans="30:31" ht="12.95" customHeight="1" x14ac:dyDescent="0.2">
      <c r="AD295" s="39"/>
      <c r="AE295" s="154"/>
    </row>
    <row r="296" spans="30:31" ht="12.95" customHeight="1" x14ac:dyDescent="0.2">
      <c r="AD296" s="39"/>
      <c r="AE296" s="154"/>
    </row>
    <row r="297" spans="30:31" ht="12.95" customHeight="1" x14ac:dyDescent="0.2">
      <c r="AD297" s="39"/>
      <c r="AE297" s="154"/>
    </row>
    <row r="298" spans="30:31" ht="12.95" customHeight="1" x14ac:dyDescent="0.2">
      <c r="AD298" s="39"/>
      <c r="AE298" s="154"/>
    </row>
    <row r="299" spans="30:31" ht="12.95" customHeight="1" x14ac:dyDescent="0.2">
      <c r="AD299" s="39"/>
      <c r="AE299" s="154"/>
    </row>
    <row r="300" spans="30:31" ht="12.95" customHeight="1" x14ac:dyDescent="0.2">
      <c r="AD300" s="39"/>
      <c r="AE300" s="154"/>
    </row>
    <row r="301" spans="30:31" ht="12.95" customHeight="1" x14ac:dyDescent="0.2">
      <c r="AD301" s="39"/>
      <c r="AE301" s="154"/>
    </row>
    <row r="302" spans="30:31" ht="12.95" customHeight="1" x14ac:dyDescent="0.2">
      <c r="AD302" s="39"/>
      <c r="AE302" s="154"/>
    </row>
    <row r="303" spans="30:31" ht="12.95" customHeight="1" x14ac:dyDescent="0.2">
      <c r="AD303" s="39"/>
      <c r="AE303" s="154"/>
    </row>
    <row r="304" spans="30:31" ht="12.95" customHeight="1" x14ac:dyDescent="0.2">
      <c r="AD304" s="39"/>
      <c r="AE304" s="154"/>
    </row>
    <row r="305" spans="30:31" ht="12.95" customHeight="1" x14ac:dyDescent="0.2">
      <c r="AD305" s="39"/>
      <c r="AE305" s="154"/>
    </row>
    <row r="306" spans="30:31" ht="12.95" customHeight="1" x14ac:dyDescent="0.2">
      <c r="AD306" s="39"/>
      <c r="AE306" s="154"/>
    </row>
    <row r="307" spans="30:31" ht="12.95" customHeight="1" x14ac:dyDescent="0.2">
      <c r="AD307" s="39"/>
      <c r="AE307" s="154"/>
    </row>
    <row r="308" spans="30:31" ht="12.95" customHeight="1" x14ac:dyDescent="0.2">
      <c r="AD308" s="39"/>
      <c r="AE308" s="154"/>
    </row>
    <row r="309" spans="30:31" ht="12.95" customHeight="1" x14ac:dyDescent="0.2">
      <c r="AD309" s="39"/>
      <c r="AE309" s="154"/>
    </row>
    <row r="310" spans="30:31" ht="12.95" customHeight="1" x14ac:dyDescent="0.2">
      <c r="AD310" s="39"/>
      <c r="AE310" s="154"/>
    </row>
    <row r="311" spans="30:31" ht="12.95" customHeight="1" x14ac:dyDescent="0.2">
      <c r="AD311" s="39"/>
      <c r="AE311" s="154"/>
    </row>
    <row r="312" spans="30:31" ht="12.95" customHeight="1" x14ac:dyDescent="0.2">
      <c r="AD312" s="39"/>
      <c r="AE312" s="154"/>
    </row>
    <row r="313" spans="30:31" ht="12.95" customHeight="1" x14ac:dyDescent="0.2">
      <c r="AD313" s="39"/>
      <c r="AE313" s="154"/>
    </row>
    <row r="314" spans="30:31" ht="12.95" customHeight="1" x14ac:dyDescent="0.2">
      <c r="AD314" s="39"/>
      <c r="AE314" s="154"/>
    </row>
    <row r="315" spans="30:31" ht="12.95" customHeight="1" x14ac:dyDescent="0.2">
      <c r="AD315" s="39"/>
      <c r="AE315" s="154"/>
    </row>
    <row r="316" spans="30:31" ht="12.95" customHeight="1" x14ac:dyDescent="0.2">
      <c r="AD316" s="39"/>
      <c r="AE316" s="154"/>
    </row>
    <row r="317" spans="30:31" ht="12.95" customHeight="1" x14ac:dyDescent="0.2">
      <c r="AD317" s="39"/>
      <c r="AE317" s="154"/>
    </row>
    <row r="318" spans="30:31" ht="12.95" customHeight="1" x14ac:dyDescent="0.2">
      <c r="AD318" s="39"/>
      <c r="AE318" s="154"/>
    </row>
    <row r="319" spans="30:31" ht="12.95" customHeight="1" x14ac:dyDescent="0.2">
      <c r="AD319" s="39"/>
      <c r="AE319" s="154"/>
    </row>
    <row r="320" spans="30:31" ht="12.95" customHeight="1" x14ac:dyDescent="0.2">
      <c r="AD320" s="39"/>
      <c r="AE320" s="154"/>
    </row>
    <row r="321" spans="30:31" ht="12.95" customHeight="1" x14ac:dyDescent="0.2">
      <c r="AD321" s="39"/>
      <c r="AE321" s="154"/>
    </row>
    <row r="322" spans="30:31" ht="12.95" customHeight="1" x14ac:dyDescent="0.2">
      <c r="AD322" s="39"/>
      <c r="AE322" s="154"/>
    </row>
    <row r="323" spans="30:31" ht="12.95" customHeight="1" x14ac:dyDescent="0.2">
      <c r="AD323" s="39"/>
      <c r="AE323" s="154"/>
    </row>
    <row r="324" spans="30:31" ht="12.95" customHeight="1" x14ac:dyDescent="0.2">
      <c r="AD324" s="39"/>
      <c r="AE324" s="154"/>
    </row>
    <row r="325" spans="30:31" ht="12.95" customHeight="1" x14ac:dyDescent="0.2">
      <c r="AD325" s="39"/>
      <c r="AE325" s="154"/>
    </row>
    <row r="326" spans="30:31" ht="12.95" customHeight="1" x14ac:dyDescent="0.2">
      <c r="AD326" s="39"/>
      <c r="AE326" s="154"/>
    </row>
    <row r="327" spans="30:31" ht="12.95" customHeight="1" x14ac:dyDescent="0.2">
      <c r="AD327" s="39"/>
      <c r="AE327" s="154"/>
    </row>
    <row r="328" spans="30:31" ht="12.95" customHeight="1" x14ac:dyDescent="0.2">
      <c r="AD328" s="39"/>
      <c r="AE328" s="154"/>
    </row>
    <row r="329" spans="30:31" ht="12.95" customHeight="1" x14ac:dyDescent="0.2">
      <c r="AD329" s="39"/>
      <c r="AE329" s="154"/>
    </row>
    <row r="330" spans="30:31" ht="12.95" customHeight="1" x14ac:dyDescent="0.2">
      <c r="AD330" s="39"/>
      <c r="AE330" s="154"/>
    </row>
    <row r="331" spans="30:31" ht="12.95" customHeight="1" x14ac:dyDescent="0.2">
      <c r="AD331" s="39"/>
      <c r="AE331" s="154"/>
    </row>
    <row r="332" spans="30:31" ht="12.95" customHeight="1" x14ac:dyDescent="0.2">
      <c r="AD332" s="39"/>
      <c r="AE332" s="154"/>
    </row>
    <row r="333" spans="30:31" ht="12.95" customHeight="1" x14ac:dyDescent="0.2">
      <c r="AD333" s="39"/>
      <c r="AE333" s="154"/>
    </row>
    <row r="334" spans="30:31" ht="12.95" customHeight="1" x14ac:dyDescent="0.2">
      <c r="AD334" s="39"/>
      <c r="AE334" s="154"/>
    </row>
    <row r="335" spans="30:31" ht="12.95" customHeight="1" x14ac:dyDescent="0.2">
      <c r="AD335" s="39"/>
      <c r="AE335" s="154"/>
    </row>
    <row r="336" spans="30:31" ht="12.95" customHeight="1" x14ac:dyDescent="0.2">
      <c r="AD336" s="39"/>
      <c r="AE336" s="154"/>
    </row>
    <row r="337" spans="30:31" ht="12.95" customHeight="1" x14ac:dyDescent="0.2">
      <c r="AD337" s="39"/>
      <c r="AE337" s="154"/>
    </row>
    <row r="338" spans="30:31" ht="12.95" customHeight="1" x14ac:dyDescent="0.2">
      <c r="AD338" s="39"/>
      <c r="AE338" s="154"/>
    </row>
    <row r="339" spans="30:31" ht="12.95" customHeight="1" x14ac:dyDescent="0.2">
      <c r="AD339" s="39"/>
      <c r="AE339" s="154"/>
    </row>
    <row r="340" spans="30:31" ht="12.95" customHeight="1" x14ac:dyDescent="0.2">
      <c r="AD340" s="39"/>
      <c r="AE340" s="154"/>
    </row>
    <row r="341" spans="30:31" ht="12.95" customHeight="1" x14ac:dyDescent="0.2">
      <c r="AD341" s="39"/>
      <c r="AE341" s="154"/>
    </row>
    <row r="342" spans="30:31" ht="12.95" customHeight="1" x14ac:dyDescent="0.2">
      <c r="AD342" s="39"/>
      <c r="AE342" s="154"/>
    </row>
    <row r="343" spans="30:31" ht="12.95" customHeight="1" x14ac:dyDescent="0.2">
      <c r="AD343" s="39"/>
      <c r="AE343" s="154"/>
    </row>
    <row r="344" spans="30:31" ht="12.95" customHeight="1" x14ac:dyDescent="0.2">
      <c r="AD344" s="39"/>
      <c r="AE344" s="154"/>
    </row>
    <row r="345" spans="30:31" ht="12.95" customHeight="1" x14ac:dyDescent="0.2">
      <c r="AD345" s="39"/>
      <c r="AE345" s="154"/>
    </row>
    <row r="346" spans="30:31" ht="12.95" customHeight="1" x14ac:dyDescent="0.2">
      <c r="AD346" s="39"/>
      <c r="AE346" s="154"/>
    </row>
    <row r="347" spans="30:31" ht="12.95" customHeight="1" x14ac:dyDescent="0.2">
      <c r="AD347" s="39"/>
      <c r="AE347" s="154"/>
    </row>
    <row r="348" spans="30:31" ht="12.95" customHeight="1" x14ac:dyDescent="0.2">
      <c r="AD348" s="39"/>
      <c r="AE348" s="154"/>
    </row>
    <row r="349" spans="30:31" ht="12.95" customHeight="1" x14ac:dyDescent="0.2">
      <c r="AD349" s="39"/>
      <c r="AE349" s="154"/>
    </row>
    <row r="350" spans="30:31" ht="12.95" customHeight="1" x14ac:dyDescent="0.2">
      <c r="AD350" s="39"/>
      <c r="AE350" s="154"/>
    </row>
    <row r="351" spans="30:31" ht="12.95" customHeight="1" x14ac:dyDescent="0.2">
      <c r="AD351" s="39"/>
      <c r="AE351" s="154"/>
    </row>
    <row r="352" spans="30:31" ht="12.95" customHeight="1" x14ac:dyDescent="0.2">
      <c r="AD352" s="39"/>
      <c r="AE352" s="154"/>
    </row>
    <row r="353" spans="30:31" ht="12.95" customHeight="1" x14ac:dyDescent="0.2">
      <c r="AD353" s="39"/>
      <c r="AE353" s="154"/>
    </row>
    <row r="354" spans="30:31" ht="12.95" customHeight="1" x14ac:dyDescent="0.2">
      <c r="AD354" s="39"/>
      <c r="AE354" s="154"/>
    </row>
    <row r="355" spans="30:31" ht="12.95" customHeight="1" x14ac:dyDescent="0.2">
      <c r="AD355" s="39"/>
      <c r="AE355" s="154"/>
    </row>
    <row r="356" spans="30:31" ht="12.95" customHeight="1" x14ac:dyDescent="0.2">
      <c r="AD356" s="39"/>
      <c r="AE356" s="154"/>
    </row>
    <row r="357" spans="30:31" ht="12.95" customHeight="1" x14ac:dyDescent="0.2">
      <c r="AD357" s="39"/>
      <c r="AE357" s="154"/>
    </row>
    <row r="358" spans="30:31" ht="12.95" customHeight="1" x14ac:dyDescent="0.2">
      <c r="AD358" s="39"/>
      <c r="AE358" s="154"/>
    </row>
    <row r="359" spans="30:31" ht="12.95" customHeight="1" x14ac:dyDescent="0.2">
      <c r="AD359" s="39"/>
      <c r="AE359" s="154"/>
    </row>
    <row r="360" spans="30:31" ht="12.95" customHeight="1" x14ac:dyDescent="0.2">
      <c r="AD360" s="39"/>
      <c r="AE360" s="154"/>
    </row>
    <row r="361" spans="30:31" ht="12.95" customHeight="1" x14ac:dyDescent="0.2">
      <c r="AD361" s="39"/>
      <c r="AE361" s="154"/>
    </row>
    <row r="362" spans="30:31" ht="12.95" customHeight="1" x14ac:dyDescent="0.2">
      <c r="AD362" s="39"/>
      <c r="AE362" s="154"/>
    </row>
    <row r="363" spans="30:31" ht="12.95" customHeight="1" x14ac:dyDescent="0.2">
      <c r="AD363" s="39"/>
      <c r="AE363" s="154"/>
    </row>
    <row r="364" spans="30:31" ht="12.95" customHeight="1" x14ac:dyDescent="0.2">
      <c r="AD364" s="39"/>
      <c r="AE364" s="154"/>
    </row>
    <row r="365" spans="30:31" ht="12.95" customHeight="1" x14ac:dyDescent="0.2">
      <c r="AD365" s="39"/>
      <c r="AE365" s="154"/>
    </row>
    <row r="366" spans="30:31" ht="12.95" customHeight="1" x14ac:dyDescent="0.2">
      <c r="AD366" s="39"/>
      <c r="AE366" s="154"/>
    </row>
    <row r="367" spans="30:31" ht="12.95" customHeight="1" x14ac:dyDescent="0.2">
      <c r="AD367" s="39"/>
      <c r="AE367" s="154"/>
    </row>
    <row r="368" spans="30:31" ht="12.95" customHeight="1" x14ac:dyDescent="0.2">
      <c r="AD368" s="39"/>
      <c r="AE368" s="154"/>
    </row>
    <row r="369" spans="30:31" ht="12.95" customHeight="1" x14ac:dyDescent="0.2">
      <c r="AD369" s="39"/>
      <c r="AE369" s="154"/>
    </row>
    <row r="370" spans="30:31" ht="12.95" customHeight="1" x14ac:dyDescent="0.2">
      <c r="AD370" s="39"/>
      <c r="AE370" s="154"/>
    </row>
    <row r="371" spans="30:31" ht="12.95" customHeight="1" x14ac:dyDescent="0.2">
      <c r="AD371" s="39"/>
      <c r="AE371" s="154"/>
    </row>
    <row r="372" spans="30:31" ht="12.95" customHeight="1" x14ac:dyDescent="0.2">
      <c r="AD372" s="39"/>
      <c r="AE372" s="154"/>
    </row>
    <row r="373" spans="30:31" ht="12.95" customHeight="1" x14ac:dyDescent="0.2">
      <c r="AD373" s="39"/>
      <c r="AE373" s="154"/>
    </row>
    <row r="374" spans="30:31" ht="12.95" customHeight="1" x14ac:dyDescent="0.2">
      <c r="AD374" s="39"/>
      <c r="AE374" s="154"/>
    </row>
    <row r="375" spans="30:31" ht="12.95" customHeight="1" x14ac:dyDescent="0.2">
      <c r="AD375" s="39"/>
      <c r="AE375" s="154"/>
    </row>
    <row r="376" spans="30:31" ht="12.95" customHeight="1" x14ac:dyDescent="0.2">
      <c r="AD376" s="39"/>
      <c r="AE376" s="154"/>
    </row>
    <row r="377" spans="30:31" ht="12.95" customHeight="1" x14ac:dyDescent="0.2">
      <c r="AD377" s="39"/>
      <c r="AE377" s="154"/>
    </row>
    <row r="378" spans="30:31" ht="12.95" customHeight="1" x14ac:dyDescent="0.2">
      <c r="AD378" s="39"/>
      <c r="AE378" s="154"/>
    </row>
    <row r="379" spans="30:31" ht="12.95" customHeight="1" x14ac:dyDescent="0.2">
      <c r="AD379" s="39"/>
      <c r="AE379" s="154"/>
    </row>
    <row r="380" spans="30:31" ht="12.95" customHeight="1" x14ac:dyDescent="0.2">
      <c r="AD380" s="39"/>
      <c r="AE380" s="154"/>
    </row>
    <row r="381" spans="30:31" ht="12.95" customHeight="1" x14ac:dyDescent="0.2">
      <c r="AD381" s="39"/>
      <c r="AE381" s="154"/>
    </row>
    <row r="382" spans="30:31" ht="12.95" customHeight="1" x14ac:dyDescent="0.2">
      <c r="AD382" s="39"/>
      <c r="AE382" s="154"/>
    </row>
    <row r="383" spans="30:31" ht="12.95" customHeight="1" x14ac:dyDescent="0.2">
      <c r="AD383" s="39"/>
      <c r="AE383" s="154"/>
    </row>
    <row r="384" spans="30:31" ht="12.95" customHeight="1" x14ac:dyDescent="0.2">
      <c r="AD384" s="39"/>
      <c r="AE384" s="154"/>
    </row>
    <row r="385" spans="30:31" ht="12.95" customHeight="1" x14ac:dyDescent="0.2">
      <c r="AD385" s="39"/>
      <c r="AE385" s="154"/>
    </row>
    <row r="386" spans="30:31" ht="12.95" customHeight="1" x14ac:dyDescent="0.2">
      <c r="AD386" s="39"/>
      <c r="AE386" s="154"/>
    </row>
    <row r="387" spans="30:31" ht="12.95" customHeight="1" x14ac:dyDescent="0.2">
      <c r="AD387" s="39"/>
      <c r="AE387" s="154"/>
    </row>
    <row r="388" spans="30:31" ht="12.95" customHeight="1" x14ac:dyDescent="0.2">
      <c r="AD388" s="39"/>
      <c r="AE388" s="154"/>
    </row>
    <row r="389" spans="30:31" ht="12.95" customHeight="1" x14ac:dyDescent="0.2">
      <c r="AD389" s="39"/>
      <c r="AE389" s="154"/>
    </row>
    <row r="390" spans="30:31" ht="12.95" customHeight="1" x14ac:dyDescent="0.2">
      <c r="AD390" s="39"/>
      <c r="AE390" s="154"/>
    </row>
    <row r="391" spans="30:31" ht="12.95" customHeight="1" x14ac:dyDescent="0.2">
      <c r="AD391" s="39"/>
      <c r="AE391" s="154"/>
    </row>
    <row r="392" spans="30:31" ht="12.95" customHeight="1" x14ac:dyDescent="0.2">
      <c r="AD392" s="39"/>
      <c r="AE392" s="154"/>
    </row>
    <row r="393" spans="30:31" ht="12.95" customHeight="1" x14ac:dyDescent="0.2">
      <c r="AD393" s="39"/>
      <c r="AE393" s="154"/>
    </row>
    <row r="394" spans="30:31" ht="12.95" customHeight="1" x14ac:dyDescent="0.2">
      <c r="AD394" s="39"/>
      <c r="AE394" s="154"/>
    </row>
    <row r="395" spans="30:31" ht="12.95" customHeight="1" x14ac:dyDescent="0.2">
      <c r="AD395" s="39"/>
      <c r="AE395" s="154"/>
    </row>
    <row r="396" spans="30:31" ht="12.95" customHeight="1" x14ac:dyDescent="0.2">
      <c r="AD396" s="39"/>
      <c r="AE396" s="154"/>
    </row>
    <row r="397" spans="30:31" ht="12.95" customHeight="1" x14ac:dyDescent="0.2">
      <c r="AD397" s="39"/>
      <c r="AE397" s="154"/>
    </row>
    <row r="398" spans="30:31" ht="12.95" customHeight="1" x14ac:dyDescent="0.2">
      <c r="AD398" s="39"/>
      <c r="AE398" s="154"/>
    </row>
    <row r="399" spans="30:31" ht="12.95" customHeight="1" x14ac:dyDescent="0.2">
      <c r="AD399" s="39"/>
      <c r="AE399" s="154"/>
    </row>
    <row r="400" spans="30:31" ht="12.95" customHeight="1" x14ac:dyDescent="0.2">
      <c r="AD400" s="39"/>
      <c r="AE400" s="154"/>
    </row>
    <row r="401" spans="30:31" ht="12.95" customHeight="1" x14ac:dyDescent="0.2">
      <c r="AD401" s="39"/>
      <c r="AE401" s="154"/>
    </row>
    <row r="402" spans="30:31" ht="12.95" customHeight="1" x14ac:dyDescent="0.2">
      <c r="AD402" s="39"/>
      <c r="AE402" s="154"/>
    </row>
    <row r="403" spans="30:31" ht="12.95" customHeight="1" x14ac:dyDescent="0.2">
      <c r="AD403" s="39"/>
      <c r="AE403" s="154"/>
    </row>
    <row r="404" spans="30:31" ht="12.95" customHeight="1" x14ac:dyDescent="0.2">
      <c r="AD404" s="39"/>
      <c r="AE404" s="154"/>
    </row>
    <row r="405" spans="30:31" ht="12.95" customHeight="1" x14ac:dyDescent="0.2">
      <c r="AD405" s="39"/>
      <c r="AE405" s="154"/>
    </row>
    <row r="406" spans="30:31" ht="12.95" customHeight="1" x14ac:dyDescent="0.2">
      <c r="AD406" s="39"/>
      <c r="AE406" s="154"/>
    </row>
    <row r="407" spans="30:31" ht="12.95" customHeight="1" x14ac:dyDescent="0.2">
      <c r="AD407" s="39"/>
      <c r="AE407" s="154"/>
    </row>
    <row r="408" spans="30:31" ht="12.95" customHeight="1" x14ac:dyDescent="0.2">
      <c r="AD408" s="39"/>
      <c r="AE408" s="154"/>
    </row>
    <row r="409" spans="30:31" ht="12.95" customHeight="1" x14ac:dyDescent="0.2">
      <c r="AD409" s="39"/>
      <c r="AE409" s="154"/>
    </row>
    <row r="410" spans="30:31" ht="12.95" customHeight="1" x14ac:dyDescent="0.2">
      <c r="AD410" s="39"/>
      <c r="AE410" s="154"/>
    </row>
    <row r="411" spans="30:31" ht="12.95" customHeight="1" x14ac:dyDescent="0.2">
      <c r="AD411" s="39"/>
      <c r="AE411" s="154"/>
    </row>
    <row r="412" spans="30:31" ht="12.95" customHeight="1" x14ac:dyDescent="0.2">
      <c r="AD412" s="39"/>
      <c r="AE412" s="154"/>
    </row>
    <row r="413" spans="30:31" ht="12.95" customHeight="1" x14ac:dyDescent="0.2">
      <c r="AD413" s="39"/>
      <c r="AE413" s="154"/>
    </row>
    <row r="414" spans="30:31" ht="12.95" customHeight="1" x14ac:dyDescent="0.2">
      <c r="AD414" s="39"/>
      <c r="AE414" s="154"/>
    </row>
    <row r="415" spans="30:31" ht="12.95" customHeight="1" x14ac:dyDescent="0.2">
      <c r="AD415" s="39"/>
      <c r="AE415" s="154"/>
    </row>
    <row r="416" spans="30:31" ht="12.95" customHeight="1" x14ac:dyDescent="0.2">
      <c r="AD416" s="39"/>
      <c r="AE416" s="154"/>
    </row>
    <row r="417" spans="30:31" ht="12.95" customHeight="1" x14ac:dyDescent="0.2">
      <c r="AD417" s="39"/>
      <c r="AE417" s="154"/>
    </row>
    <row r="418" spans="30:31" ht="12.95" customHeight="1" x14ac:dyDescent="0.2">
      <c r="AD418" s="39"/>
      <c r="AE418" s="154"/>
    </row>
    <row r="419" spans="30:31" ht="12.95" customHeight="1" x14ac:dyDescent="0.2">
      <c r="AD419" s="39"/>
      <c r="AE419" s="154"/>
    </row>
    <row r="420" spans="30:31" ht="12.95" customHeight="1" x14ac:dyDescent="0.2">
      <c r="AD420" s="39"/>
      <c r="AE420" s="154"/>
    </row>
    <row r="421" spans="30:31" ht="12.95" customHeight="1" x14ac:dyDescent="0.2">
      <c r="AD421" s="39"/>
      <c r="AE421" s="154"/>
    </row>
    <row r="422" spans="30:31" ht="12.95" customHeight="1" x14ac:dyDescent="0.2">
      <c r="AD422" s="39"/>
      <c r="AE422" s="154"/>
    </row>
    <row r="423" spans="30:31" ht="12.95" customHeight="1" x14ac:dyDescent="0.2">
      <c r="AD423" s="39"/>
      <c r="AE423" s="154"/>
    </row>
    <row r="424" spans="30:31" ht="12.95" customHeight="1" x14ac:dyDescent="0.2">
      <c r="AD424" s="39"/>
      <c r="AE424" s="154"/>
    </row>
    <row r="425" spans="30:31" ht="12.95" customHeight="1" x14ac:dyDescent="0.2">
      <c r="AD425" s="39"/>
      <c r="AE425" s="154"/>
    </row>
    <row r="426" spans="30:31" ht="12.95" customHeight="1" x14ac:dyDescent="0.2">
      <c r="AD426" s="39"/>
      <c r="AE426" s="154"/>
    </row>
    <row r="427" spans="30:31" ht="12.95" customHeight="1" x14ac:dyDescent="0.2">
      <c r="AD427" s="39"/>
      <c r="AE427" s="154"/>
    </row>
    <row r="428" spans="30:31" ht="12.95" customHeight="1" x14ac:dyDescent="0.2">
      <c r="AD428" s="39"/>
      <c r="AE428" s="154"/>
    </row>
    <row r="429" spans="30:31" ht="12.95" customHeight="1" x14ac:dyDescent="0.2">
      <c r="AD429" s="39"/>
      <c r="AE429" s="154"/>
    </row>
    <row r="430" spans="30:31" ht="12.95" customHeight="1" x14ac:dyDescent="0.2">
      <c r="AD430" s="39"/>
      <c r="AE430" s="154"/>
    </row>
    <row r="431" spans="30:31" ht="12.95" customHeight="1" x14ac:dyDescent="0.2">
      <c r="AD431" s="39"/>
      <c r="AE431" s="154"/>
    </row>
    <row r="432" spans="30:31" ht="12.95" customHeight="1" x14ac:dyDescent="0.2">
      <c r="AD432" s="39"/>
      <c r="AE432" s="154"/>
    </row>
    <row r="433" spans="30:31" ht="12.95" customHeight="1" x14ac:dyDescent="0.2">
      <c r="AD433" s="39"/>
      <c r="AE433" s="154"/>
    </row>
    <row r="434" spans="30:31" ht="12.95" customHeight="1" x14ac:dyDescent="0.2">
      <c r="AD434" s="39"/>
      <c r="AE434" s="154"/>
    </row>
    <row r="435" spans="30:31" ht="12.95" customHeight="1" x14ac:dyDescent="0.2">
      <c r="AD435" s="39"/>
      <c r="AE435" s="154"/>
    </row>
    <row r="436" spans="30:31" ht="12.95" customHeight="1" x14ac:dyDescent="0.2">
      <c r="AD436" s="39"/>
      <c r="AE436" s="154"/>
    </row>
    <row r="437" spans="30:31" ht="12.95" customHeight="1" x14ac:dyDescent="0.2">
      <c r="AD437" s="39"/>
      <c r="AE437" s="154"/>
    </row>
    <row r="438" spans="30:31" ht="12.95" customHeight="1" x14ac:dyDescent="0.2">
      <c r="AD438" s="39"/>
      <c r="AE438" s="154"/>
    </row>
    <row r="439" spans="30:31" ht="12.95" customHeight="1" x14ac:dyDescent="0.2">
      <c r="AD439" s="39"/>
      <c r="AE439" s="154"/>
    </row>
    <row r="440" spans="30:31" ht="12.95" customHeight="1" x14ac:dyDescent="0.2">
      <c r="AD440" s="39"/>
      <c r="AE440" s="154"/>
    </row>
    <row r="441" spans="30:31" ht="12.95" customHeight="1" x14ac:dyDescent="0.2">
      <c r="AD441" s="39"/>
      <c r="AE441" s="154"/>
    </row>
    <row r="442" spans="30:31" ht="12.95" customHeight="1" x14ac:dyDescent="0.2">
      <c r="AD442" s="39"/>
      <c r="AE442" s="154"/>
    </row>
    <row r="443" spans="30:31" ht="12.95" customHeight="1" x14ac:dyDescent="0.2">
      <c r="AD443" s="39"/>
      <c r="AE443" s="154"/>
    </row>
    <row r="444" spans="30:31" ht="12.95" customHeight="1" x14ac:dyDescent="0.2">
      <c r="AD444" s="39"/>
      <c r="AE444" s="154"/>
    </row>
    <row r="445" spans="30:31" ht="12.95" customHeight="1" x14ac:dyDescent="0.2">
      <c r="AD445" s="39"/>
      <c r="AE445" s="154"/>
    </row>
    <row r="446" spans="30:31" ht="12.95" customHeight="1" x14ac:dyDescent="0.2">
      <c r="AD446" s="39"/>
      <c r="AE446" s="154"/>
    </row>
    <row r="447" spans="30:31" ht="12.95" customHeight="1" x14ac:dyDescent="0.2">
      <c r="AD447" s="39"/>
      <c r="AE447" s="154"/>
    </row>
    <row r="448" spans="30:31" ht="12.95" customHeight="1" x14ac:dyDescent="0.2">
      <c r="AD448" s="39"/>
      <c r="AE448" s="154"/>
    </row>
    <row r="449" spans="30:31" ht="12.95" customHeight="1" x14ac:dyDescent="0.2">
      <c r="AD449" s="39"/>
      <c r="AE449" s="154"/>
    </row>
    <row r="450" spans="30:31" ht="12.95" customHeight="1" x14ac:dyDescent="0.2">
      <c r="AD450" s="39"/>
      <c r="AE450" s="154"/>
    </row>
    <row r="451" spans="30:31" ht="12.95" customHeight="1" x14ac:dyDescent="0.2">
      <c r="AD451" s="39"/>
      <c r="AE451" s="154"/>
    </row>
    <row r="452" spans="30:31" ht="12.95" customHeight="1" x14ac:dyDescent="0.2">
      <c r="AD452" s="39"/>
      <c r="AE452" s="154"/>
    </row>
    <row r="453" spans="30:31" ht="12.95" customHeight="1" x14ac:dyDescent="0.2">
      <c r="AD453" s="39"/>
      <c r="AE453" s="154"/>
    </row>
  </sheetData>
  <mergeCells count="120">
    <mergeCell ref="Y9:Z9"/>
    <mergeCell ref="G45:H45"/>
    <mergeCell ref="G46:H46"/>
    <mergeCell ref="F30:G30"/>
    <mergeCell ref="H36:I36"/>
    <mergeCell ref="H37:I37"/>
    <mergeCell ref="H38:I38"/>
    <mergeCell ref="H39:I39"/>
    <mergeCell ref="H40:I40"/>
    <mergeCell ref="E45:F45"/>
    <mergeCell ref="J42:M42"/>
    <mergeCell ref="J43:L43"/>
    <mergeCell ref="J44:L44"/>
    <mergeCell ref="J45:L45"/>
    <mergeCell ref="J46:L46"/>
    <mergeCell ref="F3:M3"/>
    <mergeCell ref="A4:C4"/>
    <mergeCell ref="A5:C5"/>
    <mergeCell ref="F14:L14"/>
    <mergeCell ref="A16:C16"/>
    <mergeCell ref="I30:J30"/>
    <mergeCell ref="AD2:AE2"/>
    <mergeCell ref="E43:F43"/>
    <mergeCell ref="E44:F44"/>
    <mergeCell ref="A42:H42"/>
    <mergeCell ref="F27:L27"/>
    <mergeCell ref="H34:M34"/>
    <mergeCell ref="H35:I35"/>
    <mergeCell ref="AA2:AB2"/>
    <mergeCell ref="F9:I9"/>
    <mergeCell ref="G43:H43"/>
    <mergeCell ref="G44:H44"/>
    <mergeCell ref="L40:M40"/>
    <mergeCell ref="L35:M35"/>
    <mergeCell ref="L36:M36"/>
    <mergeCell ref="L37:M37"/>
    <mergeCell ref="L38:M38"/>
    <mergeCell ref="L39:M39"/>
    <mergeCell ref="F7:L7"/>
    <mergeCell ref="A1:M1"/>
    <mergeCell ref="A11:D11"/>
    <mergeCell ref="A24:C24"/>
    <mergeCell ref="A25:C25"/>
    <mergeCell ref="A12:C12"/>
    <mergeCell ref="A14:C14"/>
    <mergeCell ref="A15:C15"/>
    <mergeCell ref="A6:C6"/>
    <mergeCell ref="F8:L8"/>
    <mergeCell ref="A3:D3"/>
    <mergeCell ref="A13:C13"/>
    <mergeCell ref="A20:D20"/>
    <mergeCell ref="A22:C22"/>
    <mergeCell ref="F21:M21"/>
    <mergeCell ref="F13:L13"/>
    <mergeCell ref="K22:M22"/>
    <mergeCell ref="F22:J22"/>
    <mergeCell ref="A17:C17"/>
    <mergeCell ref="A23:C23"/>
    <mergeCell ref="F24:L24"/>
    <mergeCell ref="F25:I25"/>
    <mergeCell ref="J25:M25"/>
    <mergeCell ref="F23:L23"/>
    <mergeCell ref="F12:M12"/>
    <mergeCell ref="J58:K58"/>
    <mergeCell ref="J59:K59"/>
    <mergeCell ref="J60:K60"/>
    <mergeCell ref="J54:K54"/>
    <mergeCell ref="B62:I62"/>
    <mergeCell ref="F4:L4"/>
    <mergeCell ref="A7:C7"/>
    <mergeCell ref="A48:M48"/>
    <mergeCell ref="F18:L18"/>
    <mergeCell ref="B57:I57"/>
    <mergeCell ref="B50:I50"/>
    <mergeCell ref="B51:I51"/>
    <mergeCell ref="B52:I52"/>
    <mergeCell ref="B53:I53"/>
    <mergeCell ref="F26:J26"/>
    <mergeCell ref="A26:C26"/>
    <mergeCell ref="K26:L26"/>
    <mergeCell ref="A29:M29"/>
    <mergeCell ref="A27:C27"/>
    <mergeCell ref="J15:L15"/>
    <mergeCell ref="F15:I15"/>
    <mergeCell ref="A21:C21"/>
    <mergeCell ref="J9:L9"/>
    <mergeCell ref="E46:F46"/>
    <mergeCell ref="A64:K64"/>
    <mergeCell ref="A49:I49"/>
    <mergeCell ref="J49:K49"/>
    <mergeCell ref="J62:K62"/>
    <mergeCell ref="J63:K63"/>
    <mergeCell ref="A61:A63"/>
    <mergeCell ref="A50:A54"/>
    <mergeCell ref="J61:K61"/>
    <mergeCell ref="J52:K52"/>
    <mergeCell ref="B54:I54"/>
    <mergeCell ref="A55:A60"/>
    <mergeCell ref="B58:I58"/>
    <mergeCell ref="B59:I59"/>
    <mergeCell ref="B60:I60"/>
    <mergeCell ref="J50:K50"/>
    <mergeCell ref="J55:K55"/>
    <mergeCell ref="J51:K51"/>
    <mergeCell ref="J56:K56"/>
    <mergeCell ref="J57:K57"/>
    <mergeCell ref="B56:I56"/>
    <mergeCell ref="B55:I55"/>
    <mergeCell ref="J53:K53"/>
    <mergeCell ref="B63:I63"/>
    <mergeCell ref="B61:I61"/>
    <mergeCell ref="F5:L5"/>
    <mergeCell ref="F6:L6"/>
    <mergeCell ref="F10:L10"/>
    <mergeCell ref="A9:B9"/>
    <mergeCell ref="F19:L19"/>
    <mergeCell ref="F17:L17"/>
    <mergeCell ref="A8:B8"/>
    <mergeCell ref="C8:D8"/>
    <mergeCell ref="F16:L16"/>
  </mergeCells>
  <conditionalFormatting sqref="C9">
    <cfRule type="containsText" dxfId="106" priority="17" operator="containsText" text="&quot;ERRO&quot;">
      <formula>NOT(ISERROR(SEARCH("""ERRO""",C9)))</formula>
    </cfRule>
    <cfRule type="containsText" dxfId="105" priority="19" operator="containsText" text="&quot;OK&quot;">
      <formula>NOT(ISERROR(SEARCH("""OK""",C9)))</formula>
    </cfRule>
  </conditionalFormatting>
  <conditionalFormatting sqref="J15">
    <cfRule type="containsText" dxfId="104" priority="13" operator="containsText" text="&quot;ERRO&quot;">
      <formula>NOT(ISERROR(SEARCH("""ERRO""",J15)))</formula>
    </cfRule>
    <cfRule type="containsText" dxfId="103" priority="15" operator="containsText" text="&quot;OK&quot;">
      <formula>NOT(ISERROR(SEARCH("""OK""",J15)))</formula>
    </cfRule>
  </conditionalFormatting>
  <conditionalFormatting sqref="M26">
    <cfRule type="containsText" dxfId="102" priority="9" operator="containsText" text="&quot;ERRO&quot;">
      <formula>NOT(ISERROR(SEARCH("""ERRO""",M26)))</formula>
    </cfRule>
    <cfRule type="containsText" dxfId="101" priority="11" operator="containsText" text="&quot;OK&quot;">
      <formula>NOT(ISERROR(SEARCH("""OK""",M26)))</formula>
    </cfRule>
  </conditionalFormatting>
  <conditionalFormatting sqref="K22">
    <cfRule type="containsText" dxfId="100" priority="5" operator="containsText" text="&quot;ERRO&quot;">
      <formula>NOT(ISERROR(SEARCH("""ERRO""",K22)))</formula>
    </cfRule>
    <cfRule type="containsText" dxfId="99" priority="7" operator="containsText" text="&quot;OK&quot;">
      <formula>NOT(ISERROR(SEARCH("""OK""",K22)))</formula>
    </cfRule>
  </conditionalFormatting>
  <conditionalFormatting sqref="K22:M22">
    <cfRule type="containsText" dxfId="98" priority="1" operator="containsText" text="Z  CORRIGIDO PROFUND. X">
      <formula>NOT(ISERROR(SEARCH("Z  CORRIGIDO PROFUND. X",K22)))</formula>
    </cfRule>
    <cfRule type="containsText" dxfId="97" priority="3" operator="containsText" text="&quot;Z  CORRIGIDO PROFUND. X&quot;">
      <formula>NOT(ISERROR(SEARCH("""Z  CORRIGIDO PROFUND. X""",K22)))</formula>
    </cfRule>
  </conditionalFormatting>
  <dataValidations disablePrompts="1" xWindow="51" yWindow="236" count="7">
    <dataValidation type="list" allowBlank="1" showInputMessage="1" showErrorMessage="1" promptTitle="Classe agressividade ambiental" prompt="Ver tabela 7.2 da NBR 6118 (pág. 20) " sqref="J9:L9 JF9:JH9 TB9:TD9 ACX9:ACZ9 AMT9:AMV9 AWP9:AWR9 BGL9:BGN9 BQH9:BQJ9 CAD9:CAF9 CJZ9:CKB9 CTV9:CTX9 DDR9:DDT9 DNN9:DNP9 DXJ9:DXL9 EHF9:EHH9 ERB9:ERD9 FAX9:FAZ9 FKT9:FKV9 FUP9:FUR9 GEL9:GEN9 GOH9:GOJ9 GYD9:GYF9 HHZ9:HIB9 HRV9:HRX9 IBR9:IBT9 ILN9:ILP9 IVJ9:IVL9 JFF9:JFH9 JPB9:JPD9 JYX9:JYZ9 KIT9:KIV9 KSP9:KSR9 LCL9:LCN9 LMH9:LMJ9 LWD9:LWF9 MFZ9:MGB9 MPV9:MPX9 MZR9:MZT9 NJN9:NJP9 NTJ9:NTL9 ODF9:ODH9 ONB9:OND9 OWX9:OWZ9 PGT9:PGV9 PQP9:PQR9 QAL9:QAN9 QKH9:QKJ9 QUD9:QUF9 RDZ9:REB9 RNV9:RNX9 RXR9:RXT9 SHN9:SHP9 SRJ9:SRL9 TBF9:TBH9 TLB9:TLD9 TUX9:TUZ9 UET9:UEV9 UOP9:UOR9 UYL9:UYN9 VIH9:VIJ9 VSD9:VSF9 WBZ9:WCB9 WLV9:WLX9 WVR9:WVT9 J65545:L65545 JF65545:JH65545 TB65545:TD65545 ACX65545:ACZ65545 AMT65545:AMV65545 AWP65545:AWR65545 BGL65545:BGN65545 BQH65545:BQJ65545 CAD65545:CAF65545 CJZ65545:CKB65545 CTV65545:CTX65545 DDR65545:DDT65545 DNN65545:DNP65545 DXJ65545:DXL65545 EHF65545:EHH65545 ERB65545:ERD65545 FAX65545:FAZ65545 FKT65545:FKV65545 FUP65545:FUR65545 GEL65545:GEN65545 GOH65545:GOJ65545 GYD65545:GYF65545 HHZ65545:HIB65545 HRV65545:HRX65545 IBR65545:IBT65545 ILN65545:ILP65545 IVJ65545:IVL65545 JFF65545:JFH65545 JPB65545:JPD65545 JYX65545:JYZ65545 KIT65545:KIV65545 KSP65545:KSR65545 LCL65545:LCN65545 LMH65545:LMJ65545 LWD65545:LWF65545 MFZ65545:MGB65545 MPV65545:MPX65545 MZR65545:MZT65545 NJN65545:NJP65545 NTJ65545:NTL65545 ODF65545:ODH65545 ONB65545:OND65545 OWX65545:OWZ65545 PGT65545:PGV65545 PQP65545:PQR65545 QAL65545:QAN65545 QKH65545:QKJ65545 QUD65545:QUF65545 RDZ65545:REB65545 RNV65545:RNX65545 RXR65545:RXT65545 SHN65545:SHP65545 SRJ65545:SRL65545 TBF65545:TBH65545 TLB65545:TLD65545 TUX65545:TUZ65545 UET65545:UEV65545 UOP65545:UOR65545 UYL65545:UYN65545 VIH65545:VIJ65545 VSD65545:VSF65545 WBZ65545:WCB65545 WLV65545:WLX65545 WVR65545:WVT65545 J131081:L131081 JF131081:JH131081 TB131081:TD131081 ACX131081:ACZ131081 AMT131081:AMV131081 AWP131081:AWR131081 BGL131081:BGN131081 BQH131081:BQJ131081 CAD131081:CAF131081 CJZ131081:CKB131081 CTV131081:CTX131081 DDR131081:DDT131081 DNN131081:DNP131081 DXJ131081:DXL131081 EHF131081:EHH131081 ERB131081:ERD131081 FAX131081:FAZ131081 FKT131081:FKV131081 FUP131081:FUR131081 GEL131081:GEN131081 GOH131081:GOJ131081 GYD131081:GYF131081 HHZ131081:HIB131081 HRV131081:HRX131081 IBR131081:IBT131081 ILN131081:ILP131081 IVJ131081:IVL131081 JFF131081:JFH131081 JPB131081:JPD131081 JYX131081:JYZ131081 KIT131081:KIV131081 KSP131081:KSR131081 LCL131081:LCN131081 LMH131081:LMJ131081 LWD131081:LWF131081 MFZ131081:MGB131081 MPV131081:MPX131081 MZR131081:MZT131081 NJN131081:NJP131081 NTJ131081:NTL131081 ODF131081:ODH131081 ONB131081:OND131081 OWX131081:OWZ131081 PGT131081:PGV131081 PQP131081:PQR131081 QAL131081:QAN131081 QKH131081:QKJ131081 QUD131081:QUF131081 RDZ131081:REB131081 RNV131081:RNX131081 RXR131081:RXT131081 SHN131081:SHP131081 SRJ131081:SRL131081 TBF131081:TBH131081 TLB131081:TLD131081 TUX131081:TUZ131081 UET131081:UEV131081 UOP131081:UOR131081 UYL131081:UYN131081 VIH131081:VIJ131081 VSD131081:VSF131081 WBZ131081:WCB131081 WLV131081:WLX131081 WVR131081:WVT131081 J196617:L196617 JF196617:JH196617 TB196617:TD196617 ACX196617:ACZ196617 AMT196617:AMV196617 AWP196617:AWR196617 BGL196617:BGN196617 BQH196617:BQJ196617 CAD196617:CAF196617 CJZ196617:CKB196617 CTV196617:CTX196617 DDR196617:DDT196617 DNN196617:DNP196617 DXJ196617:DXL196617 EHF196617:EHH196617 ERB196617:ERD196617 FAX196617:FAZ196617 FKT196617:FKV196617 FUP196617:FUR196617 GEL196617:GEN196617 GOH196617:GOJ196617 GYD196617:GYF196617 HHZ196617:HIB196617 HRV196617:HRX196617 IBR196617:IBT196617 ILN196617:ILP196617 IVJ196617:IVL196617 JFF196617:JFH196617 JPB196617:JPD196617 JYX196617:JYZ196617 KIT196617:KIV196617 KSP196617:KSR196617 LCL196617:LCN196617 LMH196617:LMJ196617 LWD196617:LWF196617 MFZ196617:MGB196617 MPV196617:MPX196617 MZR196617:MZT196617 NJN196617:NJP196617 NTJ196617:NTL196617 ODF196617:ODH196617 ONB196617:OND196617 OWX196617:OWZ196617 PGT196617:PGV196617 PQP196617:PQR196617 QAL196617:QAN196617 QKH196617:QKJ196617 QUD196617:QUF196617 RDZ196617:REB196617 RNV196617:RNX196617 RXR196617:RXT196617 SHN196617:SHP196617 SRJ196617:SRL196617 TBF196617:TBH196617 TLB196617:TLD196617 TUX196617:TUZ196617 UET196617:UEV196617 UOP196617:UOR196617 UYL196617:UYN196617 VIH196617:VIJ196617 VSD196617:VSF196617 WBZ196617:WCB196617 WLV196617:WLX196617 WVR196617:WVT196617 J262153:L262153 JF262153:JH262153 TB262153:TD262153 ACX262153:ACZ262153 AMT262153:AMV262153 AWP262153:AWR262153 BGL262153:BGN262153 BQH262153:BQJ262153 CAD262153:CAF262153 CJZ262153:CKB262153 CTV262153:CTX262153 DDR262153:DDT262153 DNN262153:DNP262153 DXJ262153:DXL262153 EHF262153:EHH262153 ERB262153:ERD262153 FAX262153:FAZ262153 FKT262153:FKV262153 FUP262153:FUR262153 GEL262153:GEN262153 GOH262153:GOJ262153 GYD262153:GYF262153 HHZ262153:HIB262153 HRV262153:HRX262153 IBR262153:IBT262153 ILN262153:ILP262153 IVJ262153:IVL262153 JFF262153:JFH262153 JPB262153:JPD262153 JYX262153:JYZ262153 KIT262153:KIV262153 KSP262153:KSR262153 LCL262153:LCN262153 LMH262153:LMJ262153 LWD262153:LWF262153 MFZ262153:MGB262153 MPV262153:MPX262153 MZR262153:MZT262153 NJN262153:NJP262153 NTJ262153:NTL262153 ODF262153:ODH262153 ONB262153:OND262153 OWX262153:OWZ262153 PGT262153:PGV262153 PQP262153:PQR262153 QAL262153:QAN262153 QKH262153:QKJ262153 QUD262153:QUF262153 RDZ262153:REB262153 RNV262153:RNX262153 RXR262153:RXT262153 SHN262153:SHP262153 SRJ262153:SRL262153 TBF262153:TBH262153 TLB262153:TLD262153 TUX262153:TUZ262153 UET262153:UEV262153 UOP262153:UOR262153 UYL262153:UYN262153 VIH262153:VIJ262153 VSD262153:VSF262153 WBZ262153:WCB262153 WLV262153:WLX262153 WVR262153:WVT262153 J327689:L327689 JF327689:JH327689 TB327689:TD327689 ACX327689:ACZ327689 AMT327689:AMV327689 AWP327689:AWR327689 BGL327689:BGN327689 BQH327689:BQJ327689 CAD327689:CAF327689 CJZ327689:CKB327689 CTV327689:CTX327689 DDR327689:DDT327689 DNN327689:DNP327689 DXJ327689:DXL327689 EHF327689:EHH327689 ERB327689:ERD327689 FAX327689:FAZ327689 FKT327689:FKV327689 FUP327689:FUR327689 GEL327689:GEN327689 GOH327689:GOJ327689 GYD327689:GYF327689 HHZ327689:HIB327689 HRV327689:HRX327689 IBR327689:IBT327689 ILN327689:ILP327689 IVJ327689:IVL327689 JFF327689:JFH327689 JPB327689:JPD327689 JYX327689:JYZ327689 KIT327689:KIV327689 KSP327689:KSR327689 LCL327689:LCN327689 LMH327689:LMJ327689 LWD327689:LWF327689 MFZ327689:MGB327689 MPV327689:MPX327689 MZR327689:MZT327689 NJN327689:NJP327689 NTJ327689:NTL327689 ODF327689:ODH327689 ONB327689:OND327689 OWX327689:OWZ327689 PGT327689:PGV327689 PQP327689:PQR327689 QAL327689:QAN327689 QKH327689:QKJ327689 QUD327689:QUF327689 RDZ327689:REB327689 RNV327689:RNX327689 RXR327689:RXT327689 SHN327689:SHP327689 SRJ327689:SRL327689 TBF327689:TBH327689 TLB327689:TLD327689 TUX327689:TUZ327689 UET327689:UEV327689 UOP327689:UOR327689 UYL327689:UYN327689 VIH327689:VIJ327689 VSD327689:VSF327689 WBZ327689:WCB327689 WLV327689:WLX327689 WVR327689:WVT327689 J393225:L393225 JF393225:JH393225 TB393225:TD393225 ACX393225:ACZ393225 AMT393225:AMV393225 AWP393225:AWR393225 BGL393225:BGN393225 BQH393225:BQJ393225 CAD393225:CAF393225 CJZ393225:CKB393225 CTV393225:CTX393225 DDR393225:DDT393225 DNN393225:DNP393225 DXJ393225:DXL393225 EHF393225:EHH393225 ERB393225:ERD393225 FAX393225:FAZ393225 FKT393225:FKV393225 FUP393225:FUR393225 GEL393225:GEN393225 GOH393225:GOJ393225 GYD393225:GYF393225 HHZ393225:HIB393225 HRV393225:HRX393225 IBR393225:IBT393225 ILN393225:ILP393225 IVJ393225:IVL393225 JFF393225:JFH393225 JPB393225:JPD393225 JYX393225:JYZ393225 KIT393225:KIV393225 KSP393225:KSR393225 LCL393225:LCN393225 LMH393225:LMJ393225 LWD393225:LWF393225 MFZ393225:MGB393225 MPV393225:MPX393225 MZR393225:MZT393225 NJN393225:NJP393225 NTJ393225:NTL393225 ODF393225:ODH393225 ONB393225:OND393225 OWX393225:OWZ393225 PGT393225:PGV393225 PQP393225:PQR393225 QAL393225:QAN393225 QKH393225:QKJ393225 QUD393225:QUF393225 RDZ393225:REB393225 RNV393225:RNX393225 RXR393225:RXT393225 SHN393225:SHP393225 SRJ393225:SRL393225 TBF393225:TBH393225 TLB393225:TLD393225 TUX393225:TUZ393225 UET393225:UEV393225 UOP393225:UOR393225 UYL393225:UYN393225 VIH393225:VIJ393225 VSD393225:VSF393225 WBZ393225:WCB393225 WLV393225:WLX393225 WVR393225:WVT393225 J458761:L458761 JF458761:JH458761 TB458761:TD458761 ACX458761:ACZ458761 AMT458761:AMV458761 AWP458761:AWR458761 BGL458761:BGN458761 BQH458761:BQJ458761 CAD458761:CAF458761 CJZ458761:CKB458761 CTV458761:CTX458761 DDR458761:DDT458761 DNN458761:DNP458761 DXJ458761:DXL458761 EHF458761:EHH458761 ERB458761:ERD458761 FAX458761:FAZ458761 FKT458761:FKV458761 FUP458761:FUR458761 GEL458761:GEN458761 GOH458761:GOJ458761 GYD458761:GYF458761 HHZ458761:HIB458761 HRV458761:HRX458761 IBR458761:IBT458761 ILN458761:ILP458761 IVJ458761:IVL458761 JFF458761:JFH458761 JPB458761:JPD458761 JYX458761:JYZ458761 KIT458761:KIV458761 KSP458761:KSR458761 LCL458761:LCN458761 LMH458761:LMJ458761 LWD458761:LWF458761 MFZ458761:MGB458761 MPV458761:MPX458761 MZR458761:MZT458761 NJN458761:NJP458761 NTJ458761:NTL458761 ODF458761:ODH458761 ONB458761:OND458761 OWX458761:OWZ458761 PGT458761:PGV458761 PQP458761:PQR458761 QAL458761:QAN458761 QKH458761:QKJ458761 QUD458761:QUF458761 RDZ458761:REB458761 RNV458761:RNX458761 RXR458761:RXT458761 SHN458761:SHP458761 SRJ458761:SRL458761 TBF458761:TBH458761 TLB458761:TLD458761 TUX458761:TUZ458761 UET458761:UEV458761 UOP458761:UOR458761 UYL458761:UYN458761 VIH458761:VIJ458761 VSD458761:VSF458761 WBZ458761:WCB458761 WLV458761:WLX458761 WVR458761:WVT458761 J524297:L524297 JF524297:JH524297 TB524297:TD524297 ACX524297:ACZ524297 AMT524297:AMV524297 AWP524297:AWR524297 BGL524297:BGN524297 BQH524297:BQJ524297 CAD524297:CAF524297 CJZ524297:CKB524297 CTV524297:CTX524297 DDR524297:DDT524297 DNN524297:DNP524297 DXJ524297:DXL524297 EHF524297:EHH524297 ERB524297:ERD524297 FAX524297:FAZ524297 FKT524297:FKV524297 FUP524297:FUR524297 GEL524297:GEN524297 GOH524297:GOJ524297 GYD524297:GYF524297 HHZ524297:HIB524297 HRV524297:HRX524297 IBR524297:IBT524297 ILN524297:ILP524297 IVJ524297:IVL524297 JFF524297:JFH524297 JPB524297:JPD524297 JYX524297:JYZ524297 KIT524297:KIV524297 KSP524297:KSR524297 LCL524297:LCN524297 LMH524297:LMJ524297 LWD524297:LWF524297 MFZ524297:MGB524297 MPV524297:MPX524297 MZR524297:MZT524297 NJN524297:NJP524297 NTJ524297:NTL524297 ODF524297:ODH524297 ONB524297:OND524297 OWX524297:OWZ524297 PGT524297:PGV524297 PQP524297:PQR524297 QAL524297:QAN524297 QKH524297:QKJ524297 QUD524297:QUF524297 RDZ524297:REB524297 RNV524297:RNX524297 RXR524297:RXT524297 SHN524297:SHP524297 SRJ524297:SRL524297 TBF524297:TBH524297 TLB524297:TLD524297 TUX524297:TUZ524297 UET524297:UEV524297 UOP524297:UOR524297 UYL524297:UYN524297 VIH524297:VIJ524297 VSD524297:VSF524297 WBZ524297:WCB524297 WLV524297:WLX524297 WVR524297:WVT524297 J589833:L589833 JF589833:JH589833 TB589833:TD589833 ACX589833:ACZ589833 AMT589833:AMV589833 AWP589833:AWR589833 BGL589833:BGN589833 BQH589833:BQJ589833 CAD589833:CAF589833 CJZ589833:CKB589833 CTV589833:CTX589833 DDR589833:DDT589833 DNN589833:DNP589833 DXJ589833:DXL589833 EHF589833:EHH589833 ERB589833:ERD589833 FAX589833:FAZ589833 FKT589833:FKV589833 FUP589833:FUR589833 GEL589833:GEN589833 GOH589833:GOJ589833 GYD589833:GYF589833 HHZ589833:HIB589833 HRV589833:HRX589833 IBR589833:IBT589833 ILN589833:ILP589833 IVJ589833:IVL589833 JFF589833:JFH589833 JPB589833:JPD589833 JYX589833:JYZ589833 KIT589833:KIV589833 KSP589833:KSR589833 LCL589833:LCN589833 LMH589833:LMJ589833 LWD589833:LWF589833 MFZ589833:MGB589833 MPV589833:MPX589833 MZR589833:MZT589833 NJN589833:NJP589833 NTJ589833:NTL589833 ODF589833:ODH589833 ONB589833:OND589833 OWX589833:OWZ589833 PGT589833:PGV589833 PQP589833:PQR589833 QAL589833:QAN589833 QKH589833:QKJ589833 QUD589833:QUF589833 RDZ589833:REB589833 RNV589833:RNX589833 RXR589833:RXT589833 SHN589833:SHP589833 SRJ589833:SRL589833 TBF589833:TBH589833 TLB589833:TLD589833 TUX589833:TUZ589833 UET589833:UEV589833 UOP589833:UOR589833 UYL589833:UYN589833 VIH589833:VIJ589833 VSD589833:VSF589833 WBZ589833:WCB589833 WLV589833:WLX589833 WVR589833:WVT589833 J655369:L655369 JF655369:JH655369 TB655369:TD655369 ACX655369:ACZ655369 AMT655369:AMV655369 AWP655369:AWR655369 BGL655369:BGN655369 BQH655369:BQJ655369 CAD655369:CAF655369 CJZ655369:CKB655369 CTV655369:CTX655369 DDR655369:DDT655369 DNN655369:DNP655369 DXJ655369:DXL655369 EHF655369:EHH655369 ERB655369:ERD655369 FAX655369:FAZ655369 FKT655369:FKV655369 FUP655369:FUR655369 GEL655369:GEN655369 GOH655369:GOJ655369 GYD655369:GYF655369 HHZ655369:HIB655369 HRV655369:HRX655369 IBR655369:IBT655369 ILN655369:ILP655369 IVJ655369:IVL655369 JFF655369:JFH655369 JPB655369:JPD655369 JYX655369:JYZ655369 KIT655369:KIV655369 KSP655369:KSR655369 LCL655369:LCN655369 LMH655369:LMJ655369 LWD655369:LWF655369 MFZ655369:MGB655369 MPV655369:MPX655369 MZR655369:MZT655369 NJN655369:NJP655369 NTJ655369:NTL655369 ODF655369:ODH655369 ONB655369:OND655369 OWX655369:OWZ655369 PGT655369:PGV655369 PQP655369:PQR655369 QAL655369:QAN655369 QKH655369:QKJ655369 QUD655369:QUF655369 RDZ655369:REB655369 RNV655369:RNX655369 RXR655369:RXT655369 SHN655369:SHP655369 SRJ655369:SRL655369 TBF655369:TBH655369 TLB655369:TLD655369 TUX655369:TUZ655369 UET655369:UEV655369 UOP655369:UOR655369 UYL655369:UYN655369 VIH655369:VIJ655369 VSD655369:VSF655369 WBZ655369:WCB655369 WLV655369:WLX655369 WVR655369:WVT655369 J720905:L720905 JF720905:JH720905 TB720905:TD720905 ACX720905:ACZ720905 AMT720905:AMV720905 AWP720905:AWR720905 BGL720905:BGN720905 BQH720905:BQJ720905 CAD720905:CAF720905 CJZ720905:CKB720905 CTV720905:CTX720905 DDR720905:DDT720905 DNN720905:DNP720905 DXJ720905:DXL720905 EHF720905:EHH720905 ERB720905:ERD720905 FAX720905:FAZ720905 FKT720905:FKV720905 FUP720905:FUR720905 GEL720905:GEN720905 GOH720905:GOJ720905 GYD720905:GYF720905 HHZ720905:HIB720905 HRV720905:HRX720905 IBR720905:IBT720905 ILN720905:ILP720905 IVJ720905:IVL720905 JFF720905:JFH720905 JPB720905:JPD720905 JYX720905:JYZ720905 KIT720905:KIV720905 KSP720905:KSR720905 LCL720905:LCN720905 LMH720905:LMJ720905 LWD720905:LWF720905 MFZ720905:MGB720905 MPV720905:MPX720905 MZR720905:MZT720905 NJN720905:NJP720905 NTJ720905:NTL720905 ODF720905:ODH720905 ONB720905:OND720905 OWX720905:OWZ720905 PGT720905:PGV720905 PQP720905:PQR720905 QAL720905:QAN720905 QKH720905:QKJ720905 QUD720905:QUF720905 RDZ720905:REB720905 RNV720905:RNX720905 RXR720905:RXT720905 SHN720905:SHP720905 SRJ720905:SRL720905 TBF720905:TBH720905 TLB720905:TLD720905 TUX720905:TUZ720905 UET720905:UEV720905 UOP720905:UOR720905 UYL720905:UYN720905 VIH720905:VIJ720905 VSD720905:VSF720905 WBZ720905:WCB720905 WLV720905:WLX720905 WVR720905:WVT720905 J786441:L786441 JF786441:JH786441 TB786441:TD786441 ACX786441:ACZ786441 AMT786441:AMV786441 AWP786441:AWR786441 BGL786441:BGN786441 BQH786441:BQJ786441 CAD786441:CAF786441 CJZ786441:CKB786441 CTV786441:CTX786441 DDR786441:DDT786441 DNN786441:DNP786441 DXJ786441:DXL786441 EHF786441:EHH786441 ERB786441:ERD786441 FAX786441:FAZ786441 FKT786441:FKV786441 FUP786441:FUR786441 GEL786441:GEN786441 GOH786441:GOJ786441 GYD786441:GYF786441 HHZ786441:HIB786441 HRV786441:HRX786441 IBR786441:IBT786441 ILN786441:ILP786441 IVJ786441:IVL786441 JFF786441:JFH786441 JPB786441:JPD786441 JYX786441:JYZ786441 KIT786441:KIV786441 KSP786441:KSR786441 LCL786441:LCN786441 LMH786441:LMJ786441 LWD786441:LWF786441 MFZ786441:MGB786441 MPV786441:MPX786441 MZR786441:MZT786441 NJN786441:NJP786441 NTJ786441:NTL786441 ODF786441:ODH786441 ONB786441:OND786441 OWX786441:OWZ786441 PGT786441:PGV786441 PQP786441:PQR786441 QAL786441:QAN786441 QKH786441:QKJ786441 QUD786441:QUF786441 RDZ786441:REB786441 RNV786441:RNX786441 RXR786441:RXT786441 SHN786441:SHP786441 SRJ786441:SRL786441 TBF786441:TBH786441 TLB786441:TLD786441 TUX786441:TUZ786441 UET786441:UEV786441 UOP786441:UOR786441 UYL786441:UYN786441 VIH786441:VIJ786441 VSD786441:VSF786441 WBZ786441:WCB786441 WLV786441:WLX786441 WVR786441:WVT786441 J851977:L851977 JF851977:JH851977 TB851977:TD851977 ACX851977:ACZ851977 AMT851977:AMV851977 AWP851977:AWR851977 BGL851977:BGN851977 BQH851977:BQJ851977 CAD851977:CAF851977 CJZ851977:CKB851977 CTV851977:CTX851977 DDR851977:DDT851977 DNN851977:DNP851977 DXJ851977:DXL851977 EHF851977:EHH851977 ERB851977:ERD851977 FAX851977:FAZ851977 FKT851977:FKV851977 FUP851977:FUR851977 GEL851977:GEN851977 GOH851977:GOJ851977 GYD851977:GYF851977 HHZ851977:HIB851977 HRV851977:HRX851977 IBR851977:IBT851977 ILN851977:ILP851977 IVJ851977:IVL851977 JFF851977:JFH851977 JPB851977:JPD851977 JYX851977:JYZ851977 KIT851977:KIV851977 KSP851977:KSR851977 LCL851977:LCN851977 LMH851977:LMJ851977 LWD851977:LWF851977 MFZ851977:MGB851977 MPV851977:MPX851977 MZR851977:MZT851977 NJN851977:NJP851977 NTJ851977:NTL851977 ODF851977:ODH851977 ONB851977:OND851977 OWX851977:OWZ851977 PGT851977:PGV851977 PQP851977:PQR851977 QAL851977:QAN851977 QKH851977:QKJ851977 QUD851977:QUF851977 RDZ851977:REB851977 RNV851977:RNX851977 RXR851977:RXT851977 SHN851977:SHP851977 SRJ851977:SRL851977 TBF851977:TBH851977 TLB851977:TLD851977 TUX851977:TUZ851977 UET851977:UEV851977 UOP851977:UOR851977 UYL851977:UYN851977 VIH851977:VIJ851977 VSD851977:VSF851977 WBZ851977:WCB851977 WLV851977:WLX851977 WVR851977:WVT851977 J917513:L917513 JF917513:JH917513 TB917513:TD917513 ACX917513:ACZ917513 AMT917513:AMV917513 AWP917513:AWR917513 BGL917513:BGN917513 BQH917513:BQJ917513 CAD917513:CAF917513 CJZ917513:CKB917513 CTV917513:CTX917513 DDR917513:DDT917513 DNN917513:DNP917513 DXJ917513:DXL917513 EHF917513:EHH917513 ERB917513:ERD917513 FAX917513:FAZ917513 FKT917513:FKV917513 FUP917513:FUR917513 GEL917513:GEN917513 GOH917513:GOJ917513 GYD917513:GYF917513 HHZ917513:HIB917513 HRV917513:HRX917513 IBR917513:IBT917513 ILN917513:ILP917513 IVJ917513:IVL917513 JFF917513:JFH917513 JPB917513:JPD917513 JYX917513:JYZ917513 KIT917513:KIV917513 KSP917513:KSR917513 LCL917513:LCN917513 LMH917513:LMJ917513 LWD917513:LWF917513 MFZ917513:MGB917513 MPV917513:MPX917513 MZR917513:MZT917513 NJN917513:NJP917513 NTJ917513:NTL917513 ODF917513:ODH917513 ONB917513:OND917513 OWX917513:OWZ917513 PGT917513:PGV917513 PQP917513:PQR917513 QAL917513:QAN917513 QKH917513:QKJ917513 QUD917513:QUF917513 RDZ917513:REB917513 RNV917513:RNX917513 RXR917513:RXT917513 SHN917513:SHP917513 SRJ917513:SRL917513 TBF917513:TBH917513 TLB917513:TLD917513 TUX917513:TUZ917513 UET917513:UEV917513 UOP917513:UOR917513 UYL917513:UYN917513 VIH917513:VIJ917513 VSD917513:VSF917513 WBZ917513:WCB917513 WLV917513:WLX917513 WVR917513:WVT917513 J983049:L983049 JF983049:JH983049 TB983049:TD983049 ACX983049:ACZ983049 AMT983049:AMV983049 AWP983049:AWR983049 BGL983049:BGN983049 BQH983049:BQJ983049 CAD983049:CAF983049 CJZ983049:CKB983049 CTV983049:CTX983049 DDR983049:DDT983049 DNN983049:DNP983049 DXJ983049:DXL983049 EHF983049:EHH983049 ERB983049:ERD983049 FAX983049:FAZ983049 FKT983049:FKV983049 FUP983049:FUR983049 GEL983049:GEN983049 GOH983049:GOJ983049 GYD983049:GYF983049 HHZ983049:HIB983049 HRV983049:HRX983049 IBR983049:IBT983049 ILN983049:ILP983049 IVJ983049:IVL983049 JFF983049:JFH983049 JPB983049:JPD983049 JYX983049:JYZ983049 KIT983049:KIV983049 KSP983049:KSR983049 LCL983049:LCN983049 LMH983049:LMJ983049 LWD983049:LWF983049 MFZ983049:MGB983049 MPV983049:MPX983049 MZR983049:MZT983049 NJN983049:NJP983049 NTJ983049:NTL983049 ODF983049:ODH983049 ONB983049:OND983049 OWX983049:OWZ983049 PGT983049:PGV983049 PQP983049:PQR983049 QAL983049:QAN983049 QKH983049:QKJ983049 QUD983049:QUF983049 RDZ983049:REB983049 RNV983049:RNX983049 RXR983049:RXT983049 SHN983049:SHP983049 SRJ983049:SRL983049 TBF983049:TBH983049 TLB983049:TLD983049 TUX983049:TUZ983049 UET983049:UEV983049 UOP983049:UOR983049 UYL983049:UYN983049 VIH983049:VIJ983049 VSD983049:VSF983049 WBZ983049:WCB983049 WLV983049:WLX983049 WVR983049:WVT983049">
      <formula1>$AA$3:$AA$6</formula1>
    </dataValidation>
    <dataValidation type="list" allowBlank="1" showInputMessage="1" showErrorMessage="1" promptTitle="Coeficiente pond. resistências" prompt="Ver item 12.4 (pág 71) da NBR 6118"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formula1>$Y$3:$Y$6</formula1>
    </dataValidation>
    <dataValidation type="list" allowBlank="1" showInputMessage="1" showErrorMessage="1" promptTitle="Coeficiente pond. resistências" prompt="Ver item 12.4 (pág 71) da NBR 6118"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formula1>$Z$3:$Z$5</formula1>
    </dataValidation>
    <dataValidation type="list" allowBlank="1" showInputMessage="1" showErrorMessage="1" promptTitle="Coeficiente ponderação das ações" prompt="Ver item 11.7 (pág 64) da NBR 6118"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formula1>$X$3:$X$7</formula1>
    </dataValidation>
    <dataValidation type="list" allowBlank="1" showInputMessage="1" showErrorMessage="1" promptTitle="&gt;&gt;  DIMENSÃO MÍNIMA DA SAPATA &lt;&lt;" prompt="ACD item 7.7.1 da NBR 6122 (pág. 22) a sapata em planta não poderá ter dimensão menor que 60cm" sqref="WVL983053:WVL98305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49:D65550 IZ65549:IZ65550 SV65549:SV65550 ACR65549:ACR65550 AMN65549:AMN65550 AWJ65549:AWJ65550 BGF65549:BGF65550 BQB65549:BQB65550 BZX65549:BZX65550 CJT65549:CJT65550 CTP65549:CTP65550 DDL65549:DDL65550 DNH65549:DNH65550 DXD65549:DXD65550 EGZ65549:EGZ65550 EQV65549:EQV65550 FAR65549:FAR65550 FKN65549:FKN65550 FUJ65549:FUJ65550 GEF65549:GEF65550 GOB65549:GOB65550 GXX65549:GXX65550 HHT65549:HHT65550 HRP65549:HRP65550 IBL65549:IBL65550 ILH65549:ILH65550 IVD65549:IVD65550 JEZ65549:JEZ65550 JOV65549:JOV65550 JYR65549:JYR65550 KIN65549:KIN65550 KSJ65549:KSJ65550 LCF65549:LCF65550 LMB65549:LMB65550 LVX65549:LVX65550 MFT65549:MFT65550 MPP65549:MPP65550 MZL65549:MZL65550 NJH65549:NJH65550 NTD65549:NTD65550 OCZ65549:OCZ65550 OMV65549:OMV65550 OWR65549:OWR65550 PGN65549:PGN65550 PQJ65549:PQJ65550 QAF65549:QAF65550 QKB65549:QKB65550 QTX65549:QTX65550 RDT65549:RDT65550 RNP65549:RNP65550 RXL65549:RXL65550 SHH65549:SHH65550 SRD65549:SRD65550 TAZ65549:TAZ65550 TKV65549:TKV65550 TUR65549:TUR65550 UEN65549:UEN65550 UOJ65549:UOJ65550 UYF65549:UYF65550 VIB65549:VIB65550 VRX65549:VRX65550 WBT65549:WBT65550 WLP65549:WLP65550 WVL65549:WVL65550 D131085:D131086 IZ131085:IZ131086 SV131085:SV131086 ACR131085:ACR131086 AMN131085:AMN131086 AWJ131085:AWJ131086 BGF131085:BGF131086 BQB131085:BQB131086 BZX131085:BZX131086 CJT131085:CJT131086 CTP131085:CTP131086 DDL131085:DDL131086 DNH131085:DNH131086 DXD131085:DXD131086 EGZ131085:EGZ131086 EQV131085:EQV131086 FAR131085:FAR131086 FKN131085:FKN131086 FUJ131085:FUJ131086 GEF131085:GEF131086 GOB131085:GOB131086 GXX131085:GXX131086 HHT131085:HHT131086 HRP131085:HRP131086 IBL131085:IBL131086 ILH131085:ILH131086 IVD131085:IVD131086 JEZ131085:JEZ131086 JOV131085:JOV131086 JYR131085:JYR131086 KIN131085:KIN131086 KSJ131085:KSJ131086 LCF131085:LCF131086 LMB131085:LMB131086 LVX131085:LVX131086 MFT131085:MFT131086 MPP131085:MPP131086 MZL131085:MZL131086 NJH131085:NJH131086 NTD131085:NTD131086 OCZ131085:OCZ131086 OMV131085:OMV131086 OWR131085:OWR131086 PGN131085:PGN131086 PQJ131085:PQJ131086 QAF131085:QAF131086 QKB131085:QKB131086 QTX131085:QTX131086 RDT131085:RDT131086 RNP131085:RNP131086 RXL131085:RXL131086 SHH131085:SHH131086 SRD131085:SRD131086 TAZ131085:TAZ131086 TKV131085:TKV131086 TUR131085:TUR131086 UEN131085:UEN131086 UOJ131085:UOJ131086 UYF131085:UYF131086 VIB131085:VIB131086 VRX131085:VRX131086 WBT131085:WBT131086 WLP131085:WLP131086 WVL131085:WVL131086 D196621:D196622 IZ196621:IZ196622 SV196621:SV196622 ACR196621:ACR196622 AMN196621:AMN196622 AWJ196621:AWJ196622 BGF196621:BGF196622 BQB196621:BQB196622 BZX196621:BZX196622 CJT196621:CJT196622 CTP196621:CTP196622 DDL196621:DDL196622 DNH196621:DNH196622 DXD196621:DXD196622 EGZ196621:EGZ196622 EQV196621:EQV196622 FAR196621:FAR196622 FKN196621:FKN196622 FUJ196621:FUJ196622 GEF196621:GEF196622 GOB196621:GOB196622 GXX196621:GXX196622 HHT196621:HHT196622 HRP196621:HRP196622 IBL196621:IBL196622 ILH196621:ILH196622 IVD196621:IVD196622 JEZ196621:JEZ196622 JOV196621:JOV196622 JYR196621:JYR196622 KIN196621:KIN196622 KSJ196621:KSJ196622 LCF196621:LCF196622 LMB196621:LMB196622 LVX196621:LVX196622 MFT196621:MFT196622 MPP196621:MPP196622 MZL196621:MZL196622 NJH196621:NJH196622 NTD196621:NTD196622 OCZ196621:OCZ196622 OMV196621:OMV196622 OWR196621:OWR196622 PGN196621:PGN196622 PQJ196621:PQJ196622 QAF196621:QAF196622 QKB196621:QKB196622 QTX196621:QTX196622 RDT196621:RDT196622 RNP196621:RNP196622 RXL196621:RXL196622 SHH196621:SHH196622 SRD196621:SRD196622 TAZ196621:TAZ196622 TKV196621:TKV196622 TUR196621:TUR196622 UEN196621:UEN196622 UOJ196621:UOJ196622 UYF196621:UYF196622 VIB196621:VIB196622 VRX196621:VRX196622 WBT196621:WBT196622 WLP196621:WLP196622 WVL196621:WVL196622 D262157:D262158 IZ262157:IZ262158 SV262157:SV262158 ACR262157:ACR262158 AMN262157:AMN262158 AWJ262157:AWJ262158 BGF262157:BGF262158 BQB262157:BQB262158 BZX262157:BZX262158 CJT262157:CJT262158 CTP262157:CTP262158 DDL262157:DDL262158 DNH262157:DNH262158 DXD262157:DXD262158 EGZ262157:EGZ262158 EQV262157:EQV262158 FAR262157:FAR262158 FKN262157:FKN262158 FUJ262157:FUJ262158 GEF262157:GEF262158 GOB262157:GOB262158 GXX262157:GXX262158 HHT262157:HHT262158 HRP262157:HRP262158 IBL262157:IBL262158 ILH262157:ILH262158 IVD262157:IVD262158 JEZ262157:JEZ262158 JOV262157:JOV262158 JYR262157:JYR262158 KIN262157:KIN262158 KSJ262157:KSJ262158 LCF262157:LCF262158 LMB262157:LMB262158 LVX262157:LVX262158 MFT262157:MFT262158 MPP262157:MPP262158 MZL262157:MZL262158 NJH262157:NJH262158 NTD262157:NTD262158 OCZ262157:OCZ262158 OMV262157:OMV262158 OWR262157:OWR262158 PGN262157:PGN262158 PQJ262157:PQJ262158 QAF262157:QAF262158 QKB262157:QKB262158 QTX262157:QTX262158 RDT262157:RDT262158 RNP262157:RNP262158 RXL262157:RXL262158 SHH262157:SHH262158 SRD262157:SRD262158 TAZ262157:TAZ262158 TKV262157:TKV262158 TUR262157:TUR262158 UEN262157:UEN262158 UOJ262157:UOJ262158 UYF262157:UYF262158 VIB262157:VIB262158 VRX262157:VRX262158 WBT262157:WBT262158 WLP262157:WLP262158 WVL262157:WVL262158 D327693:D327694 IZ327693:IZ327694 SV327693:SV327694 ACR327693:ACR327694 AMN327693:AMN327694 AWJ327693:AWJ327694 BGF327693:BGF327694 BQB327693:BQB327694 BZX327693:BZX327694 CJT327693:CJT327694 CTP327693:CTP327694 DDL327693:DDL327694 DNH327693:DNH327694 DXD327693:DXD327694 EGZ327693:EGZ327694 EQV327693:EQV327694 FAR327693:FAR327694 FKN327693:FKN327694 FUJ327693:FUJ327694 GEF327693:GEF327694 GOB327693:GOB327694 GXX327693:GXX327694 HHT327693:HHT327694 HRP327693:HRP327694 IBL327693:IBL327694 ILH327693:ILH327694 IVD327693:IVD327694 JEZ327693:JEZ327694 JOV327693:JOV327694 JYR327693:JYR327694 KIN327693:KIN327694 KSJ327693:KSJ327694 LCF327693:LCF327694 LMB327693:LMB327694 LVX327693:LVX327694 MFT327693:MFT327694 MPP327693:MPP327694 MZL327693:MZL327694 NJH327693:NJH327694 NTD327693:NTD327694 OCZ327693:OCZ327694 OMV327693:OMV327694 OWR327693:OWR327694 PGN327693:PGN327694 PQJ327693:PQJ327694 QAF327693:QAF327694 QKB327693:QKB327694 QTX327693:QTX327694 RDT327693:RDT327694 RNP327693:RNP327694 RXL327693:RXL327694 SHH327693:SHH327694 SRD327693:SRD327694 TAZ327693:TAZ327694 TKV327693:TKV327694 TUR327693:TUR327694 UEN327693:UEN327694 UOJ327693:UOJ327694 UYF327693:UYF327694 VIB327693:VIB327694 VRX327693:VRX327694 WBT327693:WBT327694 WLP327693:WLP327694 WVL327693:WVL327694 D393229:D393230 IZ393229:IZ393230 SV393229:SV393230 ACR393229:ACR393230 AMN393229:AMN393230 AWJ393229:AWJ393230 BGF393229:BGF393230 BQB393229:BQB393230 BZX393229:BZX393230 CJT393229:CJT393230 CTP393229:CTP393230 DDL393229:DDL393230 DNH393229:DNH393230 DXD393229:DXD393230 EGZ393229:EGZ393230 EQV393229:EQV393230 FAR393229:FAR393230 FKN393229:FKN393230 FUJ393229:FUJ393230 GEF393229:GEF393230 GOB393229:GOB393230 GXX393229:GXX393230 HHT393229:HHT393230 HRP393229:HRP393230 IBL393229:IBL393230 ILH393229:ILH393230 IVD393229:IVD393230 JEZ393229:JEZ393230 JOV393229:JOV393230 JYR393229:JYR393230 KIN393229:KIN393230 KSJ393229:KSJ393230 LCF393229:LCF393230 LMB393229:LMB393230 LVX393229:LVX393230 MFT393229:MFT393230 MPP393229:MPP393230 MZL393229:MZL393230 NJH393229:NJH393230 NTD393229:NTD393230 OCZ393229:OCZ393230 OMV393229:OMV393230 OWR393229:OWR393230 PGN393229:PGN393230 PQJ393229:PQJ393230 QAF393229:QAF393230 QKB393229:QKB393230 QTX393229:QTX393230 RDT393229:RDT393230 RNP393229:RNP393230 RXL393229:RXL393230 SHH393229:SHH393230 SRD393229:SRD393230 TAZ393229:TAZ393230 TKV393229:TKV393230 TUR393229:TUR393230 UEN393229:UEN393230 UOJ393229:UOJ393230 UYF393229:UYF393230 VIB393229:VIB393230 VRX393229:VRX393230 WBT393229:WBT393230 WLP393229:WLP393230 WVL393229:WVL393230 D458765:D458766 IZ458765:IZ458766 SV458765:SV458766 ACR458765:ACR458766 AMN458765:AMN458766 AWJ458765:AWJ458766 BGF458765:BGF458766 BQB458765:BQB458766 BZX458765:BZX458766 CJT458765:CJT458766 CTP458765:CTP458766 DDL458765:DDL458766 DNH458765:DNH458766 DXD458765:DXD458766 EGZ458765:EGZ458766 EQV458765:EQV458766 FAR458765:FAR458766 FKN458765:FKN458766 FUJ458765:FUJ458766 GEF458765:GEF458766 GOB458765:GOB458766 GXX458765:GXX458766 HHT458765:HHT458766 HRP458765:HRP458766 IBL458765:IBL458766 ILH458765:ILH458766 IVD458765:IVD458766 JEZ458765:JEZ458766 JOV458765:JOV458766 JYR458765:JYR458766 KIN458765:KIN458766 KSJ458765:KSJ458766 LCF458765:LCF458766 LMB458765:LMB458766 LVX458765:LVX458766 MFT458765:MFT458766 MPP458765:MPP458766 MZL458765:MZL458766 NJH458765:NJH458766 NTD458765:NTD458766 OCZ458765:OCZ458766 OMV458765:OMV458766 OWR458765:OWR458766 PGN458765:PGN458766 PQJ458765:PQJ458766 QAF458765:QAF458766 QKB458765:QKB458766 QTX458765:QTX458766 RDT458765:RDT458766 RNP458765:RNP458766 RXL458765:RXL458766 SHH458765:SHH458766 SRD458765:SRD458766 TAZ458765:TAZ458766 TKV458765:TKV458766 TUR458765:TUR458766 UEN458765:UEN458766 UOJ458765:UOJ458766 UYF458765:UYF458766 VIB458765:VIB458766 VRX458765:VRX458766 WBT458765:WBT458766 WLP458765:WLP458766 WVL458765:WVL458766 D524301:D524302 IZ524301:IZ524302 SV524301:SV524302 ACR524301:ACR524302 AMN524301:AMN524302 AWJ524301:AWJ524302 BGF524301:BGF524302 BQB524301:BQB524302 BZX524301:BZX524302 CJT524301:CJT524302 CTP524301:CTP524302 DDL524301:DDL524302 DNH524301:DNH524302 DXD524301:DXD524302 EGZ524301:EGZ524302 EQV524301:EQV524302 FAR524301:FAR524302 FKN524301:FKN524302 FUJ524301:FUJ524302 GEF524301:GEF524302 GOB524301:GOB524302 GXX524301:GXX524302 HHT524301:HHT524302 HRP524301:HRP524302 IBL524301:IBL524302 ILH524301:ILH524302 IVD524301:IVD524302 JEZ524301:JEZ524302 JOV524301:JOV524302 JYR524301:JYR524302 KIN524301:KIN524302 KSJ524301:KSJ524302 LCF524301:LCF524302 LMB524301:LMB524302 LVX524301:LVX524302 MFT524301:MFT524302 MPP524301:MPP524302 MZL524301:MZL524302 NJH524301:NJH524302 NTD524301:NTD524302 OCZ524301:OCZ524302 OMV524301:OMV524302 OWR524301:OWR524302 PGN524301:PGN524302 PQJ524301:PQJ524302 QAF524301:QAF524302 QKB524301:QKB524302 QTX524301:QTX524302 RDT524301:RDT524302 RNP524301:RNP524302 RXL524301:RXL524302 SHH524301:SHH524302 SRD524301:SRD524302 TAZ524301:TAZ524302 TKV524301:TKV524302 TUR524301:TUR524302 UEN524301:UEN524302 UOJ524301:UOJ524302 UYF524301:UYF524302 VIB524301:VIB524302 VRX524301:VRX524302 WBT524301:WBT524302 WLP524301:WLP524302 WVL524301:WVL524302 D589837:D589838 IZ589837:IZ589838 SV589837:SV589838 ACR589837:ACR589838 AMN589837:AMN589838 AWJ589837:AWJ589838 BGF589837:BGF589838 BQB589837:BQB589838 BZX589837:BZX589838 CJT589837:CJT589838 CTP589837:CTP589838 DDL589837:DDL589838 DNH589837:DNH589838 DXD589837:DXD589838 EGZ589837:EGZ589838 EQV589837:EQV589838 FAR589837:FAR589838 FKN589837:FKN589838 FUJ589837:FUJ589838 GEF589837:GEF589838 GOB589837:GOB589838 GXX589837:GXX589838 HHT589837:HHT589838 HRP589837:HRP589838 IBL589837:IBL589838 ILH589837:ILH589838 IVD589837:IVD589838 JEZ589837:JEZ589838 JOV589837:JOV589838 JYR589837:JYR589838 KIN589837:KIN589838 KSJ589837:KSJ589838 LCF589837:LCF589838 LMB589837:LMB589838 LVX589837:LVX589838 MFT589837:MFT589838 MPP589837:MPP589838 MZL589837:MZL589838 NJH589837:NJH589838 NTD589837:NTD589838 OCZ589837:OCZ589838 OMV589837:OMV589838 OWR589837:OWR589838 PGN589837:PGN589838 PQJ589837:PQJ589838 QAF589837:QAF589838 QKB589837:QKB589838 QTX589837:QTX589838 RDT589837:RDT589838 RNP589837:RNP589838 RXL589837:RXL589838 SHH589837:SHH589838 SRD589837:SRD589838 TAZ589837:TAZ589838 TKV589837:TKV589838 TUR589837:TUR589838 UEN589837:UEN589838 UOJ589837:UOJ589838 UYF589837:UYF589838 VIB589837:VIB589838 VRX589837:VRX589838 WBT589837:WBT589838 WLP589837:WLP589838 WVL589837:WVL589838 D655373:D655374 IZ655373:IZ655374 SV655373:SV655374 ACR655373:ACR655374 AMN655373:AMN655374 AWJ655373:AWJ655374 BGF655373:BGF655374 BQB655373:BQB655374 BZX655373:BZX655374 CJT655373:CJT655374 CTP655373:CTP655374 DDL655373:DDL655374 DNH655373:DNH655374 DXD655373:DXD655374 EGZ655373:EGZ655374 EQV655373:EQV655374 FAR655373:FAR655374 FKN655373:FKN655374 FUJ655373:FUJ655374 GEF655373:GEF655374 GOB655373:GOB655374 GXX655373:GXX655374 HHT655373:HHT655374 HRP655373:HRP655374 IBL655373:IBL655374 ILH655373:ILH655374 IVD655373:IVD655374 JEZ655373:JEZ655374 JOV655373:JOV655374 JYR655373:JYR655374 KIN655373:KIN655374 KSJ655373:KSJ655374 LCF655373:LCF655374 LMB655373:LMB655374 LVX655373:LVX655374 MFT655373:MFT655374 MPP655373:MPP655374 MZL655373:MZL655374 NJH655373:NJH655374 NTD655373:NTD655374 OCZ655373:OCZ655374 OMV655373:OMV655374 OWR655373:OWR655374 PGN655373:PGN655374 PQJ655373:PQJ655374 QAF655373:QAF655374 QKB655373:QKB655374 QTX655373:QTX655374 RDT655373:RDT655374 RNP655373:RNP655374 RXL655373:RXL655374 SHH655373:SHH655374 SRD655373:SRD655374 TAZ655373:TAZ655374 TKV655373:TKV655374 TUR655373:TUR655374 UEN655373:UEN655374 UOJ655373:UOJ655374 UYF655373:UYF655374 VIB655373:VIB655374 VRX655373:VRX655374 WBT655373:WBT655374 WLP655373:WLP655374 WVL655373:WVL655374 D720909:D720910 IZ720909:IZ720910 SV720909:SV720910 ACR720909:ACR720910 AMN720909:AMN720910 AWJ720909:AWJ720910 BGF720909:BGF720910 BQB720909:BQB720910 BZX720909:BZX720910 CJT720909:CJT720910 CTP720909:CTP720910 DDL720909:DDL720910 DNH720909:DNH720910 DXD720909:DXD720910 EGZ720909:EGZ720910 EQV720909:EQV720910 FAR720909:FAR720910 FKN720909:FKN720910 FUJ720909:FUJ720910 GEF720909:GEF720910 GOB720909:GOB720910 GXX720909:GXX720910 HHT720909:HHT720910 HRP720909:HRP720910 IBL720909:IBL720910 ILH720909:ILH720910 IVD720909:IVD720910 JEZ720909:JEZ720910 JOV720909:JOV720910 JYR720909:JYR720910 KIN720909:KIN720910 KSJ720909:KSJ720910 LCF720909:LCF720910 LMB720909:LMB720910 LVX720909:LVX720910 MFT720909:MFT720910 MPP720909:MPP720910 MZL720909:MZL720910 NJH720909:NJH720910 NTD720909:NTD720910 OCZ720909:OCZ720910 OMV720909:OMV720910 OWR720909:OWR720910 PGN720909:PGN720910 PQJ720909:PQJ720910 QAF720909:QAF720910 QKB720909:QKB720910 QTX720909:QTX720910 RDT720909:RDT720910 RNP720909:RNP720910 RXL720909:RXL720910 SHH720909:SHH720910 SRD720909:SRD720910 TAZ720909:TAZ720910 TKV720909:TKV720910 TUR720909:TUR720910 UEN720909:UEN720910 UOJ720909:UOJ720910 UYF720909:UYF720910 VIB720909:VIB720910 VRX720909:VRX720910 WBT720909:WBT720910 WLP720909:WLP720910 WVL720909:WVL720910 D786445:D786446 IZ786445:IZ786446 SV786445:SV786446 ACR786445:ACR786446 AMN786445:AMN786446 AWJ786445:AWJ786446 BGF786445:BGF786446 BQB786445:BQB786446 BZX786445:BZX786446 CJT786445:CJT786446 CTP786445:CTP786446 DDL786445:DDL786446 DNH786445:DNH786446 DXD786445:DXD786446 EGZ786445:EGZ786446 EQV786445:EQV786446 FAR786445:FAR786446 FKN786445:FKN786446 FUJ786445:FUJ786446 GEF786445:GEF786446 GOB786445:GOB786446 GXX786445:GXX786446 HHT786445:HHT786446 HRP786445:HRP786446 IBL786445:IBL786446 ILH786445:ILH786446 IVD786445:IVD786446 JEZ786445:JEZ786446 JOV786445:JOV786446 JYR786445:JYR786446 KIN786445:KIN786446 KSJ786445:KSJ786446 LCF786445:LCF786446 LMB786445:LMB786446 LVX786445:LVX786446 MFT786445:MFT786446 MPP786445:MPP786446 MZL786445:MZL786446 NJH786445:NJH786446 NTD786445:NTD786446 OCZ786445:OCZ786446 OMV786445:OMV786446 OWR786445:OWR786446 PGN786445:PGN786446 PQJ786445:PQJ786446 QAF786445:QAF786446 QKB786445:QKB786446 QTX786445:QTX786446 RDT786445:RDT786446 RNP786445:RNP786446 RXL786445:RXL786446 SHH786445:SHH786446 SRD786445:SRD786446 TAZ786445:TAZ786446 TKV786445:TKV786446 TUR786445:TUR786446 UEN786445:UEN786446 UOJ786445:UOJ786446 UYF786445:UYF786446 VIB786445:VIB786446 VRX786445:VRX786446 WBT786445:WBT786446 WLP786445:WLP786446 WVL786445:WVL786446 D851981:D851982 IZ851981:IZ851982 SV851981:SV851982 ACR851981:ACR851982 AMN851981:AMN851982 AWJ851981:AWJ851982 BGF851981:BGF851982 BQB851981:BQB851982 BZX851981:BZX851982 CJT851981:CJT851982 CTP851981:CTP851982 DDL851981:DDL851982 DNH851981:DNH851982 DXD851981:DXD851982 EGZ851981:EGZ851982 EQV851981:EQV851982 FAR851981:FAR851982 FKN851981:FKN851982 FUJ851981:FUJ851982 GEF851981:GEF851982 GOB851981:GOB851982 GXX851981:GXX851982 HHT851981:HHT851982 HRP851981:HRP851982 IBL851981:IBL851982 ILH851981:ILH851982 IVD851981:IVD851982 JEZ851981:JEZ851982 JOV851981:JOV851982 JYR851981:JYR851982 KIN851981:KIN851982 KSJ851981:KSJ851982 LCF851981:LCF851982 LMB851981:LMB851982 LVX851981:LVX851982 MFT851981:MFT851982 MPP851981:MPP851982 MZL851981:MZL851982 NJH851981:NJH851982 NTD851981:NTD851982 OCZ851981:OCZ851982 OMV851981:OMV851982 OWR851981:OWR851982 PGN851981:PGN851982 PQJ851981:PQJ851982 QAF851981:QAF851982 QKB851981:QKB851982 QTX851981:QTX851982 RDT851981:RDT851982 RNP851981:RNP851982 RXL851981:RXL851982 SHH851981:SHH851982 SRD851981:SRD851982 TAZ851981:TAZ851982 TKV851981:TKV851982 TUR851981:TUR851982 UEN851981:UEN851982 UOJ851981:UOJ851982 UYF851981:UYF851982 VIB851981:VIB851982 VRX851981:VRX851982 WBT851981:WBT851982 WLP851981:WLP851982 WVL851981:WVL851982 D917517:D917518 IZ917517:IZ917518 SV917517:SV917518 ACR917517:ACR917518 AMN917517:AMN917518 AWJ917517:AWJ917518 BGF917517:BGF917518 BQB917517:BQB917518 BZX917517:BZX917518 CJT917517:CJT917518 CTP917517:CTP917518 DDL917517:DDL917518 DNH917517:DNH917518 DXD917517:DXD917518 EGZ917517:EGZ917518 EQV917517:EQV917518 FAR917517:FAR917518 FKN917517:FKN917518 FUJ917517:FUJ917518 GEF917517:GEF917518 GOB917517:GOB917518 GXX917517:GXX917518 HHT917517:HHT917518 HRP917517:HRP917518 IBL917517:IBL917518 ILH917517:ILH917518 IVD917517:IVD917518 JEZ917517:JEZ917518 JOV917517:JOV917518 JYR917517:JYR917518 KIN917517:KIN917518 KSJ917517:KSJ917518 LCF917517:LCF917518 LMB917517:LMB917518 LVX917517:LVX917518 MFT917517:MFT917518 MPP917517:MPP917518 MZL917517:MZL917518 NJH917517:NJH917518 NTD917517:NTD917518 OCZ917517:OCZ917518 OMV917517:OMV917518 OWR917517:OWR917518 PGN917517:PGN917518 PQJ917517:PQJ917518 QAF917517:QAF917518 QKB917517:QKB917518 QTX917517:QTX917518 RDT917517:RDT917518 RNP917517:RNP917518 RXL917517:RXL917518 SHH917517:SHH917518 SRD917517:SRD917518 TAZ917517:TAZ917518 TKV917517:TKV917518 TUR917517:TUR917518 UEN917517:UEN917518 UOJ917517:UOJ917518 UYF917517:UYF917518 VIB917517:VIB917518 VRX917517:VRX917518 WBT917517:WBT917518 WLP917517:WLP917518 WVL917517:WVL917518 D983053:D983054 IZ983053:IZ983054 SV983053:SV983054 ACR983053:ACR983054 AMN983053:AMN983054 AWJ983053:AWJ983054 BGF983053:BGF983054 BQB983053:BQB983054 BZX983053:BZX983054 CJT983053:CJT983054 CTP983053:CTP983054 DDL983053:DDL983054 DNH983053:DNH983054 DXD983053:DXD983054 EGZ983053:EGZ983054 EQV983053:EQV983054 FAR983053:FAR983054 FKN983053:FKN983054 FUJ983053:FUJ983054 GEF983053:GEF983054 GOB983053:GOB983054 GXX983053:GXX983054 HHT983053:HHT983054 HRP983053:HRP983054 IBL983053:IBL983054 ILH983053:ILH983054 IVD983053:IVD983054 JEZ983053:JEZ983054 JOV983053:JOV983054 JYR983053:JYR983054 KIN983053:KIN983054 KSJ983053:KSJ983054 LCF983053:LCF983054 LMB983053:LMB983054 LVX983053:LVX983054 MFT983053:MFT983054 MPP983053:MPP983054 MZL983053:MZL983054 NJH983053:NJH983054 NTD983053:NTD983054 OCZ983053:OCZ983054 OMV983053:OMV983054 OWR983053:OWR983054 PGN983053:PGN983054 PQJ983053:PQJ983054 QAF983053:QAF983054 QKB983053:QKB983054 QTX983053:QTX983054 RDT983053:RDT983054 RNP983053:RNP983054 RXL983053:RXL983054 SHH983053:SHH983054 SRD983053:SRD983054 TAZ983053:TAZ983054 TKV983053:TKV983054 TUR983053:TUR983054 UEN983053:UEN983054 UOJ983053:UOJ983054 UYF983053:UYF983054 VIB983053:VIB983054 VRX983053:VRX983054 WBT983053:WBT983054 WLP983053:WLP983054">
      <formula1>$W$3:$W$35</formula1>
    </dataValidation>
    <dataValidation type="list" allowBlank="1" showInputMessage="1" showErrorMessage="1" sqref="G31:G32">
      <formula1>$Y$11:$Y$19</formula1>
    </dataValidation>
    <dataValidation type="list" errorStyle="warning" allowBlank="1" showInputMessage="1" showErrorMessage="1" promptTitle="&gt;&gt;  DIMENSÃO MÍNIMA DA SAPATA &lt;&lt;" prompt="ACD item 7.7.1 da NBR 6122 (pág. 22) a sapata em planta não poderá ter dimensão menor que 60cm" sqref="D13:D14">
      <formula1>$W$3:$W$35</formula1>
    </dataValidation>
  </dataValidations>
  <pageMargins left="0.78740157499999996" right="0.78740157499999996" top="0.984251969" bottom="0.984251969" header="0.49212598499999999" footer="0.49212598499999999"/>
  <pageSetup orientation="portrait" horizontalDpi="4294967293" verticalDpi="4294967293" r:id="rId1"/>
  <headerFooter alignWithMargins="0"/>
  <rowBreaks count="1" manualBreakCount="1">
    <brk id="46"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 operator="containsText" id="{7B4B3195-7FF8-4A84-8062-F342E2237D19}">
            <xm:f>NOT(ISERROR(SEARCH($J$15,C9)))</xm:f>
            <xm:f>$J$15</xm:f>
            <x14:dxf>
              <font>
                <color rgb="FF006100"/>
              </font>
              <fill>
                <patternFill>
                  <bgColor rgb="FFC6EFCE"/>
                </patternFill>
              </fill>
            </x14:dxf>
          </x14:cfRule>
          <x14:cfRule type="containsText" priority="18" operator="containsText" id="{245813DE-7447-450C-92C8-D1B13E04852B}">
            <xm:f>NOT(ISERROR(SEARCH($C$9,C9)))</xm:f>
            <xm:f>$C$9</xm:f>
            <x14:dxf>
              <font>
                <color rgb="FF9C0006"/>
              </font>
              <fill>
                <patternFill>
                  <bgColor rgb="FFFFC7CE"/>
                </patternFill>
              </fill>
            </x14:dxf>
          </x14:cfRule>
          <xm:sqref>C9</xm:sqref>
        </x14:conditionalFormatting>
        <x14:conditionalFormatting xmlns:xm="http://schemas.microsoft.com/office/excel/2006/main">
          <x14:cfRule type="containsText" priority="12" operator="containsText" id="{F69115F9-D0C2-44A9-9EDD-7785496CBABD}">
            <xm:f>NOT(ISERROR(SEARCH($J$15,J15)))</xm:f>
            <xm:f>$J$15</xm:f>
            <x14:dxf>
              <font>
                <color rgb="FF006100"/>
              </font>
              <fill>
                <patternFill>
                  <bgColor rgb="FFC6EFCE"/>
                </patternFill>
              </fill>
            </x14:dxf>
          </x14:cfRule>
          <x14:cfRule type="containsText" priority="14" operator="containsText" id="{97C23DCF-66AC-4B28-AE4A-10F1A0F863B8}">
            <xm:f>NOT(ISERROR(SEARCH($C$9,J15)))</xm:f>
            <xm:f>$C$9</xm:f>
            <x14:dxf>
              <font>
                <color rgb="FF9C0006"/>
              </font>
              <fill>
                <patternFill>
                  <bgColor rgb="FFFFC7CE"/>
                </patternFill>
              </fill>
            </x14:dxf>
          </x14:cfRule>
          <xm:sqref>J15</xm:sqref>
        </x14:conditionalFormatting>
        <x14:conditionalFormatting xmlns:xm="http://schemas.microsoft.com/office/excel/2006/main">
          <x14:cfRule type="containsText" priority="8" operator="containsText" id="{D3095554-A1A3-474D-B441-1F36ECDAB4A7}">
            <xm:f>NOT(ISERROR(SEARCH($J$15,M26)))</xm:f>
            <xm:f>$J$15</xm:f>
            <x14:dxf>
              <font>
                <color rgb="FF006100"/>
              </font>
              <fill>
                <patternFill>
                  <bgColor rgb="FFC6EFCE"/>
                </patternFill>
              </fill>
            </x14:dxf>
          </x14:cfRule>
          <x14:cfRule type="containsText" priority="10" operator="containsText" id="{9B0690C1-4B98-46AC-A4B1-E44B8328DD3E}">
            <xm:f>NOT(ISERROR(SEARCH($C$9,M26)))</xm:f>
            <xm:f>$C$9</xm:f>
            <x14:dxf>
              <font>
                <color rgb="FF9C0006"/>
              </font>
              <fill>
                <patternFill>
                  <bgColor rgb="FFFFC7CE"/>
                </patternFill>
              </fill>
            </x14:dxf>
          </x14:cfRule>
          <xm:sqref>M26</xm:sqref>
        </x14:conditionalFormatting>
        <x14:conditionalFormatting xmlns:xm="http://schemas.microsoft.com/office/excel/2006/main">
          <x14:cfRule type="containsText" priority="4" operator="containsText" id="{AFCBE0F0-A3DB-48E4-83BC-C804BBA9A9CA}">
            <xm:f>NOT(ISERROR(SEARCH($J$15,K22)))</xm:f>
            <xm:f>$J$15</xm:f>
            <x14:dxf>
              <font>
                <color rgb="FF006100"/>
              </font>
              <fill>
                <patternFill>
                  <bgColor rgb="FFC6EFCE"/>
                </patternFill>
              </fill>
            </x14:dxf>
          </x14:cfRule>
          <x14:cfRule type="containsText" priority="6" operator="containsText" id="{5C896C5A-81F4-412D-B961-3145B425E60C}">
            <xm:f>NOT(ISERROR(SEARCH($C$9,K22)))</xm:f>
            <xm:f>$C$9</xm:f>
            <x14:dxf>
              <font>
                <color rgb="FF9C0006"/>
              </font>
              <fill>
                <patternFill>
                  <bgColor rgb="FFFFC7CE"/>
                </patternFill>
              </fill>
            </x14:dxf>
          </x14:cfRule>
          <xm:sqref>K22</xm:sqref>
        </x14:conditionalFormatting>
        <x14:conditionalFormatting xmlns:xm="http://schemas.microsoft.com/office/excel/2006/main">
          <x14:cfRule type="containsText" priority="2" operator="containsText" id="{BC1ECF4E-D3C6-44F0-8D4B-15D7B95F00B3}">
            <xm:f>NOT(ISERROR(SEARCH($K$22,K22)))</xm:f>
            <xm:f>$K$22</xm:f>
            <x14:dxf>
              <font>
                <color rgb="FF9C0006"/>
              </font>
              <fill>
                <patternFill>
                  <bgColor rgb="FFFFC7CE"/>
                </patternFill>
              </fill>
            </x14:dxf>
          </x14:cfRule>
          <xm:sqref>K22:M22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37"/>
  <sheetViews>
    <sheetView view="pageBreakPreview" zoomScaleNormal="100" zoomScaleSheetLayoutView="100" workbookViewId="0">
      <selection activeCell="D5" sqref="D5"/>
    </sheetView>
  </sheetViews>
  <sheetFormatPr defaultRowHeight="12.75" x14ac:dyDescent="0.2"/>
  <cols>
    <col min="1" max="4" width="10.28515625" style="37" customWidth="1"/>
    <col min="5" max="5" width="2.4257812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8.7109375" style="37" customWidth="1"/>
    <col min="14" max="16384" width="9.140625" style="37"/>
  </cols>
  <sheetData>
    <row r="1" spans="1:13" ht="13.5" thickBot="1" x14ac:dyDescent="0.25">
      <c r="A1" s="647" t="s">
        <v>189</v>
      </c>
      <c r="B1" s="648"/>
      <c r="C1" s="648"/>
      <c r="D1" s="648"/>
      <c r="E1" s="648"/>
      <c r="F1" s="648"/>
      <c r="G1" s="648"/>
      <c r="H1" s="648"/>
      <c r="I1" s="648"/>
      <c r="J1" s="648"/>
      <c r="K1" s="648"/>
      <c r="L1" s="648"/>
      <c r="M1" s="649"/>
    </row>
    <row r="2" spans="1:13" x14ac:dyDescent="0.2">
      <c r="A2" s="706" t="s">
        <v>207</v>
      </c>
      <c r="B2" s="706"/>
      <c r="C2" s="706"/>
      <c r="D2" s="706"/>
      <c r="E2" s="706"/>
      <c r="F2" s="706"/>
      <c r="G2" s="706"/>
      <c r="H2" s="706"/>
      <c r="I2" s="706"/>
      <c r="J2" s="706"/>
      <c r="K2" s="706"/>
      <c r="L2" s="706"/>
      <c r="M2" s="706"/>
    </row>
    <row r="3" spans="1:13" ht="13.5" thickBot="1" x14ac:dyDescent="0.25">
      <c r="A3" s="38"/>
      <c r="B3" s="38"/>
      <c r="C3" s="38"/>
      <c r="D3" s="38"/>
      <c r="E3" s="38"/>
      <c r="F3" s="38"/>
      <c r="G3" s="38"/>
      <c r="H3" s="38"/>
      <c r="I3" s="38"/>
      <c r="J3" s="38"/>
      <c r="K3" s="38"/>
      <c r="L3" s="38"/>
      <c r="M3" s="38"/>
    </row>
    <row r="4" spans="1:13" ht="13.5" thickBot="1" x14ac:dyDescent="0.25">
      <c r="A4" s="647" t="s">
        <v>184</v>
      </c>
      <c r="B4" s="648"/>
      <c r="C4" s="648"/>
      <c r="D4" s="649"/>
      <c r="E4" s="38"/>
      <c r="F4" s="676" t="s">
        <v>183</v>
      </c>
      <c r="G4" s="677"/>
      <c r="H4" s="677"/>
      <c r="I4" s="677"/>
      <c r="J4" s="677"/>
      <c r="K4" s="677"/>
      <c r="L4" s="677"/>
      <c r="M4" s="678"/>
    </row>
    <row r="5" spans="1:13" x14ac:dyDescent="0.2">
      <c r="A5" s="616" t="s">
        <v>177</v>
      </c>
      <c r="B5" s="616"/>
      <c r="C5" s="616"/>
      <c r="D5" s="125">
        <f>'SAPATAS José Milton A. '!D4</f>
        <v>0.21672696499999999</v>
      </c>
      <c r="E5" s="38"/>
      <c r="F5" s="616" t="s">
        <v>206</v>
      </c>
      <c r="G5" s="616"/>
      <c r="H5" s="616"/>
      <c r="I5" s="616"/>
      <c r="J5" s="616"/>
      <c r="K5" s="616"/>
      <c r="L5" s="616"/>
      <c r="M5" s="123">
        <f>'SAPATAS José Milton A. '!M4</f>
        <v>234.38</v>
      </c>
    </row>
    <row r="6" spans="1:13" x14ac:dyDescent="0.2">
      <c r="A6" s="617" t="s">
        <v>179</v>
      </c>
      <c r="B6" s="617"/>
      <c r="C6" s="617"/>
      <c r="D6" s="124">
        <f>'SAPATAS José Milton A. '!D5</f>
        <v>1</v>
      </c>
      <c r="E6" s="38"/>
      <c r="F6" s="616" t="s">
        <v>173</v>
      </c>
      <c r="G6" s="616"/>
      <c r="H6" s="616"/>
      <c r="I6" s="616"/>
      <c r="J6" s="616"/>
      <c r="K6" s="616"/>
      <c r="L6" s="616"/>
      <c r="M6" s="123">
        <f>'SAPATAS José Milton A. '!M7</f>
        <v>20</v>
      </c>
    </row>
    <row r="7" spans="1:13" x14ac:dyDescent="0.2">
      <c r="A7" s="617" t="s">
        <v>205</v>
      </c>
      <c r="B7" s="617"/>
      <c r="C7" s="617"/>
      <c r="D7" s="74">
        <f>D5/D6</f>
        <v>0.21672696499999999</v>
      </c>
      <c r="E7" s="38"/>
      <c r="F7" s="617" t="s">
        <v>171</v>
      </c>
      <c r="G7" s="617"/>
      <c r="H7" s="617"/>
      <c r="I7" s="617"/>
      <c r="J7" s="617"/>
      <c r="K7" s="617"/>
      <c r="L7" s="617"/>
      <c r="M7" s="123">
        <f>'SAPATAS José Milton A. '!M8</f>
        <v>500</v>
      </c>
    </row>
    <row r="8" spans="1:13" ht="13.5" thickBot="1" x14ac:dyDescent="0.25">
      <c r="A8" s="38"/>
      <c r="B8" s="38"/>
      <c r="C8" s="38"/>
      <c r="D8" s="38"/>
      <c r="E8" s="38"/>
      <c r="F8" s="617" t="s">
        <v>169</v>
      </c>
      <c r="G8" s="617"/>
      <c r="H8" s="617"/>
      <c r="I8" s="617"/>
      <c r="J8" s="617"/>
      <c r="K8" s="617"/>
      <c r="L8" s="617"/>
      <c r="M8" s="123">
        <f>'SAPATAS José Milton A. '!M9</f>
        <v>4</v>
      </c>
    </row>
    <row r="9" spans="1:13" ht="13.5" thickBot="1" x14ac:dyDescent="0.25">
      <c r="A9" s="647" t="s">
        <v>166</v>
      </c>
      <c r="B9" s="648"/>
      <c r="C9" s="648"/>
      <c r="D9" s="649"/>
      <c r="E9" s="38"/>
    </row>
    <row r="10" spans="1:13" x14ac:dyDescent="0.2">
      <c r="A10" s="616" t="s">
        <v>204</v>
      </c>
      <c r="B10" s="616"/>
      <c r="C10" s="616"/>
      <c r="D10" s="101" t="s">
        <v>203</v>
      </c>
      <c r="E10" s="38"/>
      <c r="F10" s="703" t="s">
        <v>202</v>
      </c>
      <c r="G10" s="703"/>
      <c r="H10" s="703"/>
      <c r="I10" s="703"/>
      <c r="J10" s="703"/>
      <c r="K10" s="703"/>
      <c r="L10" s="703"/>
      <c r="M10" s="703"/>
    </row>
    <row r="11" spans="1:13" ht="13.5" thickBot="1" x14ac:dyDescent="0.25">
      <c r="A11" s="617" t="s">
        <v>165</v>
      </c>
      <c r="B11" s="617"/>
      <c r="C11" s="617"/>
      <c r="D11" s="92">
        <f>M5/(D7*1000)*10000</f>
        <v>10814.528778179492</v>
      </c>
      <c r="E11" s="38"/>
      <c r="F11" s="122"/>
      <c r="G11" s="704"/>
      <c r="H11" s="704"/>
      <c r="I11" s="704"/>
      <c r="J11" s="704"/>
      <c r="K11" s="704"/>
      <c r="L11" s="704"/>
      <c r="M11" s="704"/>
    </row>
    <row r="12" spans="1:13" ht="12.75" customHeight="1" thickBot="1" x14ac:dyDescent="0.25">
      <c r="A12" s="120" t="str">
        <f>IF($D$10="Q","A e B ",IF($D$10="R","A (cm)",IF($D$10="C","RAIO","DIGITE")))</f>
        <v xml:space="preserve">A e B </v>
      </c>
      <c r="B12" s="121">
        <f>(D11)^0.5</f>
        <v>103.99292657762591</v>
      </c>
      <c r="C12" s="120" t="str">
        <f>IF($D$10="Q","cm",IF($D$10="R","B (cm)",IF($D$10="C","cm","TIPO")))</f>
        <v>cm</v>
      </c>
      <c r="D12" s="119"/>
      <c r="E12" s="38"/>
      <c r="F12" s="676" t="s">
        <v>201</v>
      </c>
      <c r="G12" s="677"/>
      <c r="H12" s="677"/>
      <c r="I12" s="677"/>
      <c r="J12" s="677"/>
      <c r="K12" s="677"/>
      <c r="L12" s="677"/>
      <c r="M12" s="678"/>
    </row>
    <row r="13" spans="1:13" x14ac:dyDescent="0.2">
      <c r="A13" s="643" t="s">
        <v>200</v>
      </c>
      <c r="B13" s="644"/>
      <c r="C13" s="645"/>
      <c r="D13" s="101">
        <f>'SAPATAS José Milton A. '!D17</f>
        <v>26</v>
      </c>
      <c r="E13" s="38"/>
      <c r="F13" s="616" t="s">
        <v>199</v>
      </c>
      <c r="G13" s="616"/>
      <c r="H13" s="616"/>
      <c r="I13" s="616"/>
      <c r="J13" s="616"/>
      <c r="K13" s="616"/>
      <c r="L13" s="616"/>
      <c r="M13" s="118">
        <f>(B12-D13)/4</f>
        <v>19.498231644406477</v>
      </c>
    </row>
    <row r="14" spans="1:13" x14ac:dyDescent="0.2">
      <c r="A14" s="643" t="s">
        <v>198</v>
      </c>
      <c r="B14" s="644"/>
      <c r="C14" s="645"/>
      <c r="D14" s="90">
        <f>'SAPATAS José Milton A. '!D16</f>
        <v>40</v>
      </c>
      <c r="E14" s="38"/>
      <c r="F14" s="616" t="s">
        <v>197</v>
      </c>
      <c r="G14" s="616"/>
      <c r="H14" s="616"/>
      <c r="I14" s="616"/>
      <c r="J14" s="616"/>
      <c r="K14" s="616"/>
      <c r="L14" s="616"/>
      <c r="M14" s="118">
        <f>IF($D$10="R",(D12-D14)/4,(B12-D14)/4)</f>
        <v>15.998231644406477</v>
      </c>
    </row>
    <row r="15" spans="1:13" ht="12.75" customHeight="1" x14ac:dyDescent="0.2">
      <c r="A15" s="643" t="s">
        <v>196</v>
      </c>
      <c r="B15" s="644"/>
      <c r="C15" s="645"/>
      <c r="D15" s="117">
        <f>IF(M13&gt;M14,IF(M13&gt;M15,M13+2*M8,M15+2*M8),IF(M14&gt;M15,M14+2*M8,M15+2*M8))</f>
        <v>31.671530695306199</v>
      </c>
      <c r="E15" s="116">
        <f>0.85*M6*1000/1.96</f>
        <v>8673.4693877551017</v>
      </c>
      <c r="F15" s="705" t="s">
        <v>195</v>
      </c>
      <c r="G15" s="617"/>
      <c r="H15" s="617"/>
      <c r="I15" s="617"/>
      <c r="J15" s="617"/>
      <c r="K15" s="617"/>
      <c r="L15" s="617"/>
      <c r="M15" s="92">
        <f>1.44*SQRT(M5/E15)*100</f>
        <v>23.671530695306199</v>
      </c>
    </row>
    <row r="16" spans="1:13" ht="13.5" thickBot="1" x14ac:dyDescent="0.25">
      <c r="E16" s="38"/>
    </row>
    <row r="17" spans="1:13" x14ac:dyDescent="0.2">
      <c r="A17" s="656" t="s">
        <v>134</v>
      </c>
      <c r="B17" s="657"/>
      <c r="C17" s="657"/>
      <c r="D17" s="657"/>
      <c r="E17" s="657"/>
      <c r="F17" s="657"/>
      <c r="G17" s="657"/>
      <c r="H17" s="657"/>
      <c r="I17" s="657"/>
      <c r="J17" s="657"/>
      <c r="K17" s="657"/>
      <c r="L17" s="657"/>
      <c r="M17" s="658"/>
    </row>
    <row r="18" spans="1:13" x14ac:dyDescent="0.2">
      <c r="A18" s="114" t="s">
        <v>194</v>
      </c>
      <c r="B18" s="115">
        <f>$M$5*($M$13*0.04)/(8*(($D$15-2*$M$8)*0.01))</f>
        <v>96.529362457370979</v>
      </c>
      <c r="C18" s="114" t="s">
        <v>193</v>
      </c>
      <c r="D18" s="75">
        <f>1.61*B18/($M$7*0.1)</f>
        <v>3.1082454711273457</v>
      </c>
      <c r="E18" s="113" t="s">
        <v>123</v>
      </c>
      <c r="F18" s="112">
        <f>4*$D$18/(PI()*(($G$18*0.1)^2))</f>
        <v>9.9711288702023495</v>
      </c>
      <c r="G18" s="111">
        <f>'SAPATAS José Milton A. '!G31</f>
        <v>6.3</v>
      </c>
      <c r="H18" s="58" t="s">
        <v>122</v>
      </c>
      <c r="I18" s="110" t="s">
        <v>190</v>
      </c>
      <c r="J18" s="112">
        <f>(ROUNDDOWN(B12,0)/F18)</f>
        <v>10.329823367121898</v>
      </c>
      <c r="K18" s="58" t="s">
        <v>66</v>
      </c>
      <c r="L18" s="58" t="s">
        <v>120</v>
      </c>
      <c r="M18" s="112">
        <f>2*10+1.5+B12</f>
        <v>125.49292657762591</v>
      </c>
    </row>
    <row r="19" spans="1:13" x14ac:dyDescent="0.2">
      <c r="A19" s="114" t="s">
        <v>192</v>
      </c>
      <c r="B19" s="115">
        <f>$M$5*($M$14*0.04)/(8*($D$15-2*$M$8)*0.01)</f>
        <v>79.202008122768063</v>
      </c>
      <c r="C19" s="114" t="s">
        <v>191</v>
      </c>
      <c r="D19" s="75">
        <f>1.61*B19/($M$7*0.1)</f>
        <v>2.550304661553132</v>
      </c>
      <c r="E19" s="113" t="s">
        <v>123</v>
      </c>
      <c r="F19" s="112">
        <f>4*$D$19/(PI()*(($G$19*0.1)^2))</f>
        <v>8.1812767604229606</v>
      </c>
      <c r="G19" s="111">
        <f>'SAPATAS José Milton A. '!G32</f>
        <v>6.3</v>
      </c>
      <c r="H19" s="58" t="s">
        <v>122</v>
      </c>
      <c r="I19" s="110" t="s">
        <v>190</v>
      </c>
      <c r="J19" s="92">
        <f>IF($D$10="R",D12/F19,B12/F19)</f>
        <v>12.711087721746944</v>
      </c>
      <c r="K19" s="58" t="s">
        <v>66</v>
      </c>
      <c r="L19" s="58" t="s">
        <v>120</v>
      </c>
      <c r="M19" s="92">
        <f>IF($D$10="R",2*10+1.5+D12,2*10+1.5+B12)</f>
        <v>125.49292657762591</v>
      </c>
    </row>
    <row r="20" spans="1:13" ht="13.5" thickBot="1" x14ac:dyDescent="0.25"/>
    <row r="21" spans="1:13" ht="13.5" thickBot="1" x14ac:dyDescent="0.25">
      <c r="A21" s="639" t="s">
        <v>110</v>
      </c>
      <c r="B21" s="640"/>
      <c r="C21" s="640"/>
      <c r="D21" s="640"/>
      <c r="E21" s="640"/>
      <c r="F21" s="640"/>
      <c r="G21" s="640"/>
      <c r="H21" s="640"/>
      <c r="I21" s="640"/>
      <c r="J21" s="640"/>
      <c r="K21" s="640"/>
      <c r="L21" s="640"/>
      <c r="M21" s="641"/>
    </row>
    <row r="22" spans="1:13" ht="18" thickBot="1" x14ac:dyDescent="0.3">
      <c r="A22" s="621" t="s">
        <v>109</v>
      </c>
      <c r="B22" s="622"/>
      <c r="C22" s="622"/>
      <c r="D22" s="622"/>
      <c r="E22" s="622"/>
      <c r="F22" s="622"/>
      <c r="G22" s="622"/>
      <c r="H22" s="622"/>
      <c r="I22" s="622"/>
      <c r="J22" s="623" t="s">
        <v>108</v>
      </c>
      <c r="K22" s="624"/>
      <c r="M22" s="46" t="s">
        <v>107</v>
      </c>
    </row>
    <row r="23" spans="1:13" x14ac:dyDescent="0.2">
      <c r="A23" s="631" t="s">
        <v>106</v>
      </c>
      <c r="B23" s="642" t="s">
        <v>105</v>
      </c>
      <c r="C23" s="642"/>
      <c r="D23" s="642"/>
      <c r="E23" s="642"/>
      <c r="F23" s="642"/>
      <c r="G23" s="642"/>
      <c r="H23" s="642"/>
      <c r="I23" s="642"/>
      <c r="J23" s="635">
        <v>0.8</v>
      </c>
      <c r="K23" s="636"/>
      <c r="L23" s="44"/>
      <c r="M23" s="45">
        <v>2.2000000000000002</v>
      </c>
    </row>
    <row r="24" spans="1:13" x14ac:dyDescent="0.2">
      <c r="A24" s="632"/>
      <c r="B24" s="633" t="s">
        <v>104</v>
      </c>
      <c r="C24" s="633"/>
      <c r="D24" s="633"/>
      <c r="E24" s="633"/>
      <c r="F24" s="633"/>
      <c r="G24" s="633"/>
      <c r="H24" s="633"/>
      <c r="I24" s="633"/>
      <c r="J24" s="625">
        <v>0.14000000000000001</v>
      </c>
      <c r="K24" s="626"/>
      <c r="L24" s="44"/>
      <c r="M24" s="42">
        <v>2</v>
      </c>
    </row>
    <row r="25" spans="1:13" x14ac:dyDescent="0.2">
      <c r="A25" s="632"/>
      <c r="B25" s="633" t="s">
        <v>103</v>
      </c>
      <c r="C25" s="633"/>
      <c r="D25" s="633"/>
      <c r="E25" s="633"/>
      <c r="F25" s="633"/>
      <c r="G25" s="633"/>
      <c r="H25" s="633"/>
      <c r="I25" s="633"/>
      <c r="J25" s="625">
        <v>0.35</v>
      </c>
      <c r="K25" s="626"/>
      <c r="L25" s="44"/>
      <c r="M25" s="42">
        <v>1.7</v>
      </c>
    </row>
    <row r="26" spans="1:13" x14ac:dyDescent="0.2">
      <c r="A26" s="632"/>
      <c r="B26" s="633" t="s">
        <v>102</v>
      </c>
      <c r="C26" s="633"/>
      <c r="D26" s="633"/>
      <c r="E26" s="633"/>
      <c r="F26" s="633"/>
      <c r="G26" s="633"/>
      <c r="H26" s="633"/>
      <c r="I26" s="633"/>
      <c r="J26" s="625">
        <v>0.59</v>
      </c>
      <c r="K26" s="626"/>
      <c r="L26" s="44"/>
      <c r="M26" s="42">
        <v>1.6</v>
      </c>
    </row>
    <row r="27" spans="1:13" x14ac:dyDescent="0.2">
      <c r="A27" s="632"/>
      <c r="B27" s="633" t="s">
        <v>101</v>
      </c>
      <c r="C27" s="633"/>
      <c r="D27" s="633"/>
      <c r="E27" s="633"/>
      <c r="F27" s="633"/>
      <c r="G27" s="633"/>
      <c r="H27" s="633"/>
      <c r="I27" s="633"/>
      <c r="J27" s="625">
        <v>0.8</v>
      </c>
      <c r="K27" s="626"/>
      <c r="L27" s="44"/>
      <c r="M27" s="42">
        <v>1.5</v>
      </c>
    </row>
    <row r="28" spans="1:13" x14ac:dyDescent="0.2">
      <c r="A28" s="634" t="s">
        <v>100</v>
      </c>
      <c r="B28" s="633" t="s">
        <v>99</v>
      </c>
      <c r="C28" s="633"/>
      <c r="D28" s="633"/>
      <c r="E28" s="633"/>
      <c r="F28" s="633"/>
      <c r="G28" s="633"/>
      <c r="H28" s="633"/>
      <c r="I28" s="633"/>
      <c r="J28" s="625">
        <v>0.04</v>
      </c>
      <c r="K28" s="626"/>
      <c r="L28" s="44"/>
      <c r="M28" s="42">
        <v>2.2000000000000002</v>
      </c>
    </row>
    <row r="29" spans="1:13" x14ac:dyDescent="0.2">
      <c r="A29" s="634"/>
      <c r="B29" s="633" t="s">
        <v>98</v>
      </c>
      <c r="C29" s="633"/>
      <c r="D29" s="633"/>
      <c r="E29" s="633"/>
      <c r="F29" s="633"/>
      <c r="G29" s="633"/>
      <c r="H29" s="633"/>
      <c r="I29" s="633"/>
      <c r="J29" s="625">
        <v>0.08</v>
      </c>
      <c r="K29" s="626"/>
      <c r="L29" s="43"/>
      <c r="M29" s="42">
        <v>2.1</v>
      </c>
    </row>
    <row r="30" spans="1:13" x14ac:dyDescent="0.2">
      <c r="A30" s="634"/>
      <c r="B30" s="633" t="s">
        <v>97</v>
      </c>
      <c r="C30" s="633"/>
      <c r="D30" s="633"/>
      <c r="E30" s="633"/>
      <c r="F30" s="633"/>
      <c r="G30" s="633"/>
      <c r="H30" s="633"/>
      <c r="I30" s="633"/>
      <c r="J30" s="625">
        <v>0.16</v>
      </c>
      <c r="K30" s="626"/>
      <c r="L30" s="43"/>
      <c r="M30" s="42">
        <v>2</v>
      </c>
    </row>
    <row r="31" spans="1:13" x14ac:dyDescent="0.2">
      <c r="A31" s="634"/>
      <c r="B31" s="633" t="s">
        <v>96</v>
      </c>
      <c r="C31" s="633"/>
      <c r="D31" s="633"/>
      <c r="E31" s="633"/>
      <c r="F31" s="633"/>
      <c r="G31" s="633"/>
      <c r="H31" s="633"/>
      <c r="I31" s="633"/>
      <c r="J31" s="625">
        <v>0.26</v>
      </c>
      <c r="K31" s="626"/>
      <c r="L31" s="43"/>
      <c r="M31" s="42">
        <v>2</v>
      </c>
    </row>
    <row r="32" spans="1:13" x14ac:dyDescent="0.2">
      <c r="A32" s="634"/>
      <c r="B32" s="633" t="s">
        <v>95</v>
      </c>
      <c r="C32" s="633"/>
      <c r="D32" s="633"/>
      <c r="E32" s="633"/>
      <c r="F32" s="633"/>
      <c r="G32" s="633"/>
      <c r="H32" s="633"/>
      <c r="I32" s="633"/>
      <c r="J32" s="625">
        <v>0.35</v>
      </c>
      <c r="K32" s="626"/>
      <c r="M32" s="42">
        <v>2</v>
      </c>
    </row>
    <row r="33" spans="1:13" x14ac:dyDescent="0.2">
      <c r="A33" s="634"/>
      <c r="B33" s="633" t="s">
        <v>94</v>
      </c>
      <c r="C33" s="633"/>
      <c r="D33" s="633"/>
      <c r="E33" s="633"/>
      <c r="F33" s="633"/>
      <c r="G33" s="633"/>
      <c r="H33" s="633"/>
      <c r="I33" s="633"/>
      <c r="J33" s="625">
        <v>0.4</v>
      </c>
      <c r="K33" s="626"/>
      <c r="M33" s="42">
        <v>1.8</v>
      </c>
    </row>
    <row r="34" spans="1:13" ht="24" customHeight="1" x14ac:dyDescent="0.2">
      <c r="A34" s="629" t="s">
        <v>93</v>
      </c>
      <c r="B34" s="638" t="s">
        <v>92</v>
      </c>
      <c r="C34" s="638"/>
      <c r="D34" s="638"/>
      <c r="E34" s="638"/>
      <c r="F34" s="638"/>
      <c r="G34" s="638"/>
      <c r="H34" s="638"/>
      <c r="I34" s="638"/>
      <c r="J34" s="625">
        <v>1</v>
      </c>
      <c r="K34" s="626"/>
      <c r="M34" s="41">
        <v>1.3</v>
      </c>
    </row>
    <row r="35" spans="1:13" ht="24" customHeight="1" x14ac:dyDescent="0.2">
      <c r="A35" s="629"/>
      <c r="B35" s="638" t="s">
        <v>91</v>
      </c>
      <c r="C35" s="638"/>
      <c r="D35" s="638"/>
      <c r="E35" s="638"/>
      <c r="F35" s="638"/>
      <c r="G35" s="638"/>
      <c r="H35" s="638"/>
      <c r="I35" s="638"/>
      <c r="J35" s="625">
        <v>3.5</v>
      </c>
      <c r="K35" s="626"/>
      <c r="M35" s="41">
        <v>1.3</v>
      </c>
    </row>
    <row r="36" spans="1:13" ht="24" customHeight="1" thickBot="1" x14ac:dyDescent="0.25">
      <c r="A36" s="630"/>
      <c r="B36" s="637" t="s">
        <v>90</v>
      </c>
      <c r="C36" s="637"/>
      <c r="D36" s="637"/>
      <c r="E36" s="637"/>
      <c r="F36" s="637"/>
      <c r="G36" s="637"/>
      <c r="H36" s="637"/>
      <c r="I36" s="637"/>
      <c r="J36" s="627">
        <v>10</v>
      </c>
      <c r="K36" s="628"/>
      <c r="M36" s="40">
        <v>1.3</v>
      </c>
    </row>
    <row r="37" spans="1:13" ht="9.75" customHeight="1" x14ac:dyDescent="0.2">
      <c r="A37" s="620" t="s">
        <v>89</v>
      </c>
      <c r="B37" s="620"/>
      <c r="C37" s="620"/>
      <c r="D37" s="620"/>
      <c r="E37" s="620"/>
      <c r="F37" s="620"/>
      <c r="G37" s="620"/>
      <c r="H37" s="620"/>
      <c r="I37" s="620"/>
      <c r="J37" s="620"/>
      <c r="K37" s="620"/>
    </row>
  </sheetData>
  <mergeCells count="59">
    <mergeCell ref="A37:K37"/>
    <mergeCell ref="A22:I22"/>
    <mergeCell ref="J22:K22"/>
    <mergeCell ref="J35:K35"/>
    <mergeCell ref="J36:K36"/>
    <mergeCell ref="A34:A36"/>
    <mergeCell ref="J34:K34"/>
    <mergeCell ref="J25:K25"/>
    <mergeCell ref="J26:K26"/>
    <mergeCell ref="B36:I36"/>
    <mergeCell ref="B34:I34"/>
    <mergeCell ref="B28:I28"/>
    <mergeCell ref="B35:I35"/>
    <mergeCell ref="B29:I29"/>
    <mergeCell ref="B30:I30"/>
    <mergeCell ref="B23:I23"/>
    <mergeCell ref="A21:M21"/>
    <mergeCell ref="J31:K31"/>
    <mergeCell ref="J32:K32"/>
    <mergeCell ref="J33:K33"/>
    <mergeCell ref="J27:K27"/>
    <mergeCell ref="J28:K28"/>
    <mergeCell ref="J29:K29"/>
    <mergeCell ref="J30:K30"/>
    <mergeCell ref="J23:K23"/>
    <mergeCell ref="J24:K24"/>
    <mergeCell ref="A23:A27"/>
    <mergeCell ref="A28:A33"/>
    <mergeCell ref="B31:I31"/>
    <mergeCell ref="B32:I32"/>
    <mergeCell ref="B33:I33"/>
    <mergeCell ref="B27:I27"/>
    <mergeCell ref="B24:I24"/>
    <mergeCell ref="B25:I25"/>
    <mergeCell ref="B26:I26"/>
    <mergeCell ref="A1:M1"/>
    <mergeCell ref="A9:D9"/>
    <mergeCell ref="A10:C10"/>
    <mergeCell ref="A4:D4"/>
    <mergeCell ref="F4:M4"/>
    <mergeCell ref="A5:C5"/>
    <mergeCell ref="A6:C6"/>
    <mergeCell ref="F5:L5"/>
    <mergeCell ref="A7:C7"/>
    <mergeCell ref="F6:L6"/>
    <mergeCell ref="F7:L7"/>
    <mergeCell ref="A2:M2"/>
    <mergeCell ref="F8:L8"/>
    <mergeCell ref="A11:C11"/>
    <mergeCell ref="F12:M12"/>
    <mergeCell ref="F10:M10"/>
    <mergeCell ref="G11:M11"/>
    <mergeCell ref="A17:M17"/>
    <mergeCell ref="A14:C14"/>
    <mergeCell ref="F13:L13"/>
    <mergeCell ref="A15:C15"/>
    <mergeCell ref="F14:L14"/>
    <mergeCell ref="A13:C13"/>
    <mergeCell ref="F15:L15"/>
  </mergeCells>
  <pageMargins left="0.78740157499999996" right="0.78740157499999996" top="0.984251969" bottom="0.984251969" header="0.49212598499999999" footer="0.49212598499999999"/>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CC51"/>
  <sheetViews>
    <sheetView view="pageBreakPreview" zoomScale="115" zoomScaleNormal="100" zoomScaleSheetLayoutView="115" workbookViewId="0">
      <selection activeCell="O12" sqref="O12:P12"/>
    </sheetView>
  </sheetViews>
  <sheetFormatPr defaultRowHeight="12.75" x14ac:dyDescent="0.25"/>
  <cols>
    <col min="1" max="1" width="1.7109375" style="53" customWidth="1"/>
    <col min="2" max="5" width="6.7109375" style="53" customWidth="1"/>
    <col min="6" max="6" width="6.140625" style="53" customWidth="1"/>
    <col min="7" max="7" width="8.85546875" style="53" customWidth="1"/>
    <col min="8" max="8" width="1.85546875" style="53" customWidth="1"/>
    <col min="9" max="9" width="5.7109375" style="53" customWidth="1"/>
    <col min="10" max="10" width="6.42578125" style="53" bestFit="1" customWidth="1"/>
    <col min="11" max="11" width="7.140625" style="53" bestFit="1" customWidth="1"/>
    <col min="12" max="12" width="4.5703125" style="53" bestFit="1" customWidth="1"/>
    <col min="13" max="13" width="6.140625" style="53" bestFit="1" customWidth="1"/>
    <col min="14" max="14" width="6.85546875" style="53" bestFit="1" customWidth="1"/>
    <col min="15" max="15" width="7.140625" style="53" bestFit="1" customWidth="1"/>
    <col min="16" max="16" width="8.85546875" style="53" customWidth="1"/>
    <col min="17" max="17" width="1.7109375" style="53" customWidth="1"/>
    <col min="18" max="46" width="9.140625" style="53"/>
    <col min="47" max="48" width="3.28515625" style="179" bestFit="1" customWidth="1"/>
    <col min="49" max="49" width="15" style="179" bestFit="1" customWidth="1"/>
    <col min="50" max="50" width="8.140625" style="440" bestFit="1" customWidth="1"/>
    <col min="51" max="51" width="11.85546875" style="179" bestFit="1" customWidth="1"/>
    <col min="52" max="52" width="10.28515625" style="179" bestFit="1" customWidth="1"/>
    <col min="53" max="54" width="8.140625" style="179" bestFit="1" customWidth="1"/>
    <col min="55" max="56" width="5.5703125" style="179" bestFit="1" customWidth="1"/>
    <col min="57" max="57" width="4.85546875" style="179" bestFit="1" customWidth="1"/>
    <col min="58" max="58" width="5.42578125" style="179" bestFit="1" customWidth="1"/>
    <col min="59" max="81" width="9.140625" style="179"/>
    <col min="82" max="16384" width="9.140625" style="53"/>
  </cols>
  <sheetData>
    <row r="1" spans="2:64" ht="13.5" thickBot="1" x14ac:dyDescent="0.3"/>
    <row r="2" spans="2:64" ht="13.5" thickBot="1" x14ac:dyDescent="0.3">
      <c r="B2" s="708" t="s">
        <v>493</v>
      </c>
      <c r="C2" s="709"/>
      <c r="D2" s="709"/>
      <c r="E2" s="709"/>
      <c r="F2" s="709"/>
      <c r="G2" s="709"/>
      <c r="H2" s="709"/>
      <c r="I2" s="709"/>
      <c r="J2" s="709"/>
      <c r="K2" s="709"/>
      <c r="L2" s="709"/>
      <c r="M2" s="709"/>
      <c r="N2" s="709"/>
      <c r="O2" s="709"/>
      <c r="P2" s="710"/>
      <c r="BE2" s="725" t="s">
        <v>492</v>
      </c>
      <c r="BF2" s="725"/>
      <c r="BK2" s="449"/>
      <c r="BL2" s="449"/>
    </row>
    <row r="3" spans="2:64" ht="8.25" customHeight="1" x14ac:dyDescent="0.25">
      <c r="B3" s="735" t="s">
        <v>207</v>
      </c>
      <c r="C3" s="735"/>
      <c r="D3" s="735"/>
      <c r="E3" s="735"/>
      <c r="F3" s="735"/>
      <c r="G3" s="735"/>
      <c r="H3" s="735"/>
      <c r="I3" s="735"/>
      <c r="J3" s="735"/>
      <c r="K3" s="735"/>
      <c r="L3" s="735"/>
      <c r="M3" s="735"/>
      <c r="N3" s="735"/>
      <c r="O3" s="735"/>
      <c r="P3" s="735"/>
      <c r="AU3" s="719" t="s">
        <v>488</v>
      </c>
      <c r="AV3" s="719"/>
      <c r="AW3" s="471" t="s">
        <v>489</v>
      </c>
      <c r="AX3" s="475" t="s">
        <v>515</v>
      </c>
      <c r="AY3" s="726" t="s">
        <v>504</v>
      </c>
      <c r="AZ3" s="727"/>
      <c r="BA3" s="726" t="s">
        <v>490</v>
      </c>
      <c r="BB3" s="727"/>
      <c r="BC3" s="471" t="s">
        <v>536</v>
      </c>
      <c r="BD3" s="471" t="s">
        <v>543</v>
      </c>
      <c r="BE3" s="471" t="s">
        <v>505</v>
      </c>
      <c r="BF3" s="471" t="s">
        <v>506</v>
      </c>
      <c r="BH3" s="456" t="s">
        <v>509</v>
      </c>
      <c r="BI3" s="694" t="s">
        <v>531</v>
      </c>
      <c r="BJ3" s="694"/>
      <c r="BK3" s="719" t="s">
        <v>185</v>
      </c>
      <c r="BL3" s="719"/>
    </row>
    <row r="4" spans="2:64" ht="13.5" thickBot="1" x14ac:dyDescent="0.25">
      <c r="D4" s="179"/>
      <c r="E4" s="179"/>
      <c r="F4" s="179"/>
      <c r="G4" s="179"/>
      <c r="H4" s="179"/>
      <c r="I4" s="179"/>
      <c r="J4" s="179"/>
      <c r="K4" s="179"/>
      <c r="L4" s="179"/>
      <c r="M4" s="179"/>
      <c r="N4" s="179"/>
      <c r="O4" s="179"/>
      <c r="P4" s="179"/>
      <c r="AT4" s="53" t="s">
        <v>494</v>
      </c>
      <c r="AU4" s="714" t="s">
        <v>486</v>
      </c>
      <c r="AV4" s="733" t="s">
        <v>487</v>
      </c>
      <c r="AW4" s="56" t="s">
        <v>498</v>
      </c>
      <c r="AX4" s="460">
        <v>15</v>
      </c>
      <c r="AY4" s="445">
        <f>AX4*AX4</f>
        <v>225</v>
      </c>
      <c r="AZ4" s="446">
        <f>AX4/100*AX4/100</f>
        <v>2.2499999999999999E-2</v>
      </c>
      <c r="BA4" s="443">
        <v>150</v>
      </c>
      <c r="BB4" s="444">
        <f>BA4/9.80665</f>
        <v>15.295743194668924</v>
      </c>
      <c r="BC4" s="86">
        <v>0.6</v>
      </c>
      <c r="BD4" s="86">
        <v>0.3</v>
      </c>
      <c r="BE4" s="56">
        <v>3</v>
      </c>
      <c r="BF4" s="56">
        <v>8</v>
      </c>
      <c r="BH4" s="86">
        <v>0.65</v>
      </c>
      <c r="BI4" s="55" t="s">
        <v>532</v>
      </c>
      <c r="BJ4" s="55" t="s">
        <v>533</v>
      </c>
      <c r="BK4" s="459" t="s">
        <v>538</v>
      </c>
      <c r="BL4" s="459">
        <f>G10*50</f>
        <v>60</v>
      </c>
    </row>
    <row r="5" spans="2:64" ht="13.5" thickBot="1" x14ac:dyDescent="0.25">
      <c r="B5" s="729" t="s">
        <v>507</v>
      </c>
      <c r="C5" s="730"/>
      <c r="D5" s="730"/>
      <c r="E5" s="730"/>
      <c r="F5" s="730"/>
      <c r="G5" s="731"/>
      <c r="H5" s="449"/>
      <c r="I5" s="729" t="s">
        <v>508</v>
      </c>
      <c r="J5" s="730"/>
      <c r="K5" s="730"/>
      <c r="L5" s="730"/>
      <c r="M5" s="730"/>
      <c r="N5" s="730"/>
      <c r="O5" s="730"/>
      <c r="P5" s="731"/>
      <c r="AT5" s="53" t="s">
        <v>495</v>
      </c>
      <c r="AU5" s="715"/>
      <c r="AV5" s="733"/>
      <c r="AW5" s="56" t="s">
        <v>499</v>
      </c>
      <c r="AX5" s="460">
        <v>20</v>
      </c>
      <c r="AY5" s="445">
        <f t="shared" ref="AY5:AY9" si="0">AX5*AX5</f>
        <v>400</v>
      </c>
      <c r="AZ5" s="446">
        <f t="shared" ref="AZ5:AZ9" si="1">AX5/100*AX5/100</f>
        <v>0.04</v>
      </c>
      <c r="BA5" s="443">
        <v>200</v>
      </c>
      <c r="BB5" s="444">
        <f t="shared" ref="BB5:BB16" si="2">BA5/9.80665</f>
        <v>20.394324259558566</v>
      </c>
      <c r="BC5" s="86">
        <v>0.6</v>
      </c>
      <c r="BD5" s="86">
        <v>0.3</v>
      </c>
      <c r="BE5" s="56">
        <v>3</v>
      </c>
      <c r="BF5" s="56">
        <v>12</v>
      </c>
      <c r="BH5" s="86">
        <v>0.7</v>
      </c>
      <c r="BI5" s="55">
        <v>6.3</v>
      </c>
      <c r="BJ5" s="55">
        <v>0.245</v>
      </c>
      <c r="BK5" s="459" t="s">
        <v>539</v>
      </c>
      <c r="BL5" s="459">
        <f>40</f>
        <v>40</v>
      </c>
    </row>
    <row r="6" spans="2:64" ht="14.25" x14ac:dyDescent="0.2">
      <c r="B6" s="732" t="s">
        <v>496</v>
      </c>
      <c r="C6" s="732"/>
      <c r="D6" s="732"/>
      <c r="E6" s="732"/>
      <c r="F6" s="728" t="s">
        <v>494</v>
      </c>
      <c r="G6" s="728"/>
      <c r="H6" s="449"/>
      <c r="I6" s="653" t="s">
        <v>206</v>
      </c>
      <c r="J6" s="653"/>
      <c r="K6" s="653"/>
      <c r="L6" s="653"/>
      <c r="M6" s="653"/>
      <c r="N6" s="653"/>
      <c r="O6" s="653"/>
      <c r="P6" s="454">
        <v>700</v>
      </c>
      <c r="AU6" s="715"/>
      <c r="AV6" s="733"/>
      <c r="AW6" s="56" t="s">
        <v>500</v>
      </c>
      <c r="AX6" s="460">
        <v>25</v>
      </c>
      <c r="AY6" s="445">
        <f t="shared" si="0"/>
        <v>625</v>
      </c>
      <c r="AZ6" s="446">
        <f t="shared" si="1"/>
        <v>6.25E-2</v>
      </c>
      <c r="BA6" s="443">
        <v>300</v>
      </c>
      <c r="BB6" s="444">
        <f t="shared" si="2"/>
        <v>30.591486389337849</v>
      </c>
      <c r="BC6" s="86">
        <v>0.65</v>
      </c>
      <c r="BD6" s="86">
        <v>0.35</v>
      </c>
      <c r="BE6" s="56">
        <v>3</v>
      </c>
      <c r="BF6" s="56">
        <v>12</v>
      </c>
      <c r="BH6" s="86">
        <v>0.75</v>
      </c>
      <c r="BI6" s="55">
        <v>8</v>
      </c>
      <c r="BJ6" s="55">
        <v>0.39500000000000002</v>
      </c>
      <c r="BK6" s="459" t="s">
        <v>541</v>
      </c>
      <c r="BL6" s="459">
        <f>(INDEX($AW$4:$BF$16,MATCH($G$7,$AW$4:$AW$16,0),2))</f>
        <v>25</v>
      </c>
    </row>
    <row r="7" spans="2:64" x14ac:dyDescent="0.2">
      <c r="B7" s="717" t="str">
        <f>IF(F6="QUADRADA","SEÇÃO TRANSVERSAL DA ESTACA","DIÂMETRO DA ESTACA")</f>
        <v>SEÇÃO TRANSVERSAL DA ESTACA</v>
      </c>
      <c r="C7" s="717"/>
      <c r="D7" s="717"/>
      <c r="E7" s="717"/>
      <c r="F7" s="717"/>
      <c r="G7" s="457" t="s">
        <v>500</v>
      </c>
      <c r="H7" s="449"/>
      <c r="I7" s="618" t="s">
        <v>173</v>
      </c>
      <c r="J7" s="618"/>
      <c r="K7" s="618"/>
      <c r="L7" s="618"/>
      <c r="M7" s="618"/>
      <c r="N7" s="618"/>
      <c r="O7" s="618"/>
      <c r="P7" s="455">
        <f>'CAP. CARGA SOLOS ESTACAS'!I4</f>
        <v>15</v>
      </c>
      <c r="AU7" s="715"/>
      <c r="AV7" s="733"/>
      <c r="AW7" s="56" t="s">
        <v>501</v>
      </c>
      <c r="AX7" s="460">
        <v>30</v>
      </c>
      <c r="AY7" s="445">
        <f t="shared" si="0"/>
        <v>900</v>
      </c>
      <c r="AZ7" s="446">
        <f t="shared" si="1"/>
        <v>0.09</v>
      </c>
      <c r="BA7" s="443">
        <v>400</v>
      </c>
      <c r="BB7" s="444">
        <f t="shared" si="2"/>
        <v>40.788648519117132</v>
      </c>
      <c r="BC7" s="86">
        <v>0.75</v>
      </c>
      <c r="BD7" s="86">
        <v>0.4</v>
      </c>
      <c r="BE7" s="56">
        <v>3</v>
      </c>
      <c r="BF7" s="56">
        <v>12</v>
      </c>
      <c r="BH7" s="86">
        <v>0.8</v>
      </c>
      <c r="BI7" s="55">
        <v>10</v>
      </c>
      <c r="BJ7" s="55">
        <v>0.61699999999999999</v>
      </c>
      <c r="BK7" s="459" t="s">
        <v>540</v>
      </c>
      <c r="BL7" s="459">
        <f>IF($F$25&gt;10,$F$25,10)</f>
        <v>12.5</v>
      </c>
    </row>
    <row r="8" spans="2:64" x14ac:dyDescent="0.2">
      <c r="B8" s="717" t="s">
        <v>497</v>
      </c>
      <c r="C8" s="717"/>
      <c r="D8" s="717"/>
      <c r="E8" s="717"/>
      <c r="F8" s="717"/>
      <c r="G8" s="468">
        <f>IF(TIPOSEC="CIRCULAR",VLOOKUP($G$7,$AW$10:$BF$16,3,1),VLOOKUP($G$7,$AW$4:$BF$9,3,1))</f>
        <v>625</v>
      </c>
      <c r="H8" s="449"/>
      <c r="I8" s="618" t="s">
        <v>519</v>
      </c>
      <c r="J8" s="618"/>
      <c r="K8" s="618"/>
      <c r="L8" s="618"/>
      <c r="M8" s="618"/>
      <c r="N8" s="618"/>
      <c r="O8" s="618"/>
      <c r="P8" s="250">
        <f>ROUND((IF(P7&lt;=50,0.3*P7^(2/3),2.12*LN(1+(0.11*P7)))),2)</f>
        <v>1.82</v>
      </c>
      <c r="AU8" s="715"/>
      <c r="AV8" s="733"/>
      <c r="AW8" s="56" t="s">
        <v>502</v>
      </c>
      <c r="AX8" s="460">
        <v>35</v>
      </c>
      <c r="AY8" s="445">
        <f t="shared" si="0"/>
        <v>1225</v>
      </c>
      <c r="AZ8" s="446">
        <f t="shared" si="1"/>
        <v>0.1225</v>
      </c>
      <c r="BA8" s="443">
        <v>500</v>
      </c>
      <c r="BB8" s="444">
        <f t="shared" si="2"/>
        <v>50.985810648896418</v>
      </c>
      <c r="BC8" s="86">
        <v>0.9</v>
      </c>
      <c r="BD8" s="86">
        <v>0.4</v>
      </c>
      <c r="BE8" s="56">
        <v>3</v>
      </c>
      <c r="BF8" s="56">
        <v>12</v>
      </c>
      <c r="BH8" s="86">
        <v>0.85</v>
      </c>
      <c r="BI8" s="55">
        <v>12.5</v>
      </c>
      <c r="BJ8" s="55">
        <v>0.96299999999999997</v>
      </c>
    </row>
    <row r="9" spans="2:64" x14ac:dyDescent="0.2">
      <c r="B9" s="717" t="s">
        <v>513</v>
      </c>
      <c r="C9" s="717"/>
      <c r="D9" s="717"/>
      <c r="E9" s="717"/>
      <c r="F9" s="717"/>
      <c r="G9" s="469">
        <f>IF(TIPOSEC="CIRCULAR",VLOOKUP($G$7,$AW$10:$BF$16,7,1),VLOOKUP($G$7,$AW$4:$BF$9,7,1))</f>
        <v>0.65</v>
      </c>
      <c r="H9" s="449"/>
      <c r="I9" s="618" t="s">
        <v>171</v>
      </c>
      <c r="J9" s="618"/>
      <c r="K9" s="618"/>
      <c r="L9" s="618"/>
      <c r="M9" s="618"/>
      <c r="N9" s="618"/>
      <c r="O9" s="618"/>
      <c r="P9" s="455">
        <f>'SAPATAS José Milton A. '!M8</f>
        <v>500</v>
      </c>
      <c r="AU9" s="715"/>
      <c r="AV9" s="733"/>
      <c r="AW9" s="56" t="s">
        <v>503</v>
      </c>
      <c r="AX9" s="460">
        <v>40</v>
      </c>
      <c r="AY9" s="445">
        <f t="shared" si="0"/>
        <v>1600</v>
      </c>
      <c r="AZ9" s="446">
        <f t="shared" si="1"/>
        <v>0.16</v>
      </c>
      <c r="BA9" s="443">
        <v>700</v>
      </c>
      <c r="BB9" s="444">
        <f t="shared" si="2"/>
        <v>71.380134908454977</v>
      </c>
      <c r="BC9" s="86">
        <v>1</v>
      </c>
      <c r="BD9" s="86">
        <v>0.5</v>
      </c>
      <c r="BE9" s="56">
        <v>3</v>
      </c>
      <c r="BF9" s="56">
        <v>12</v>
      </c>
      <c r="BH9" s="86">
        <v>0.9</v>
      </c>
      <c r="BI9" s="55">
        <v>16</v>
      </c>
      <c r="BJ9" s="55">
        <v>1.5780000000000001</v>
      </c>
    </row>
    <row r="10" spans="2:64" x14ac:dyDescent="0.2">
      <c r="B10" s="717" t="s">
        <v>512</v>
      </c>
      <c r="C10" s="717"/>
      <c r="D10" s="717"/>
      <c r="E10" s="717"/>
      <c r="F10" s="717"/>
      <c r="G10" s="458">
        <v>1.2</v>
      </c>
      <c r="H10" s="449"/>
      <c r="I10" s="717" t="s">
        <v>510</v>
      </c>
      <c r="J10" s="717"/>
      <c r="K10" s="717"/>
      <c r="L10" s="717"/>
      <c r="M10" s="717"/>
      <c r="N10" s="717"/>
      <c r="O10" s="717"/>
      <c r="P10" s="455">
        <v>40</v>
      </c>
      <c r="AU10" s="715"/>
      <c r="AV10" s="734" t="s">
        <v>491</v>
      </c>
      <c r="AW10" s="442">
        <v>20</v>
      </c>
      <c r="AX10" s="463">
        <v>20</v>
      </c>
      <c r="AY10" s="448">
        <f>$AW$10*$AW$10*PI()/4</f>
        <v>314.15926535897933</v>
      </c>
      <c r="AZ10" s="447">
        <f>($AW10/100)*($AW10/100)*PI()/4</f>
        <v>3.1415926535897934E-2</v>
      </c>
      <c r="BA10" s="443">
        <v>200</v>
      </c>
      <c r="BB10" s="444">
        <f t="shared" si="2"/>
        <v>20.394324259558566</v>
      </c>
      <c r="BC10" s="86">
        <v>0.6</v>
      </c>
      <c r="BD10" s="86">
        <v>0.3</v>
      </c>
      <c r="BE10" s="56">
        <v>4</v>
      </c>
      <c r="BF10" s="56">
        <v>10</v>
      </c>
      <c r="BH10" s="86">
        <v>0.95</v>
      </c>
      <c r="BI10" s="55">
        <v>20</v>
      </c>
      <c r="BJ10" s="55">
        <v>2.4660000000000002</v>
      </c>
    </row>
    <row r="11" spans="2:64" ht="13.5" thickBot="1" x14ac:dyDescent="0.25">
      <c r="B11" s="462" t="str">
        <f>IF(G10&lt;=G9,"ERRO! ADOTAR ESPAMENTO MAIOR","")</f>
        <v/>
      </c>
      <c r="E11" s="450"/>
      <c r="F11" s="461" t="str">
        <f>IF(ROUNDUP(IF(TIPOSEC="CIRCULAR",((VLOOKUP($G$7,$AW$10:$BF$16,2,1))/2+15)*2,(VLOOKUP($G$7,$AW$4:$BF$9,2,1))/2+15)*2,0)&gt;=P11,"","DIM. PILAR &gt; DIM. BLOCO")</f>
        <v/>
      </c>
      <c r="G11" s="450"/>
      <c r="H11" s="179"/>
      <c r="I11" s="717" t="s">
        <v>511</v>
      </c>
      <c r="J11" s="717"/>
      <c r="K11" s="717"/>
      <c r="L11" s="717"/>
      <c r="M11" s="717"/>
      <c r="N11" s="717"/>
      <c r="O11" s="717"/>
      <c r="P11" s="455">
        <v>40</v>
      </c>
      <c r="AU11" s="715"/>
      <c r="AV11" s="734"/>
      <c r="AW11" s="442">
        <v>25</v>
      </c>
      <c r="AX11" s="464">
        <v>25</v>
      </c>
      <c r="AY11" s="448">
        <f t="shared" ref="AY11:AY16" si="3">AW11*AW11*PI()/4</f>
        <v>490.87385212340519</v>
      </c>
      <c r="AZ11" s="447">
        <f t="shared" ref="AZ11:AZ16" si="4">($AW11/100)*($AW11/100)*PI()/4</f>
        <v>4.9087385212340517E-2</v>
      </c>
      <c r="BA11" s="443">
        <v>300</v>
      </c>
      <c r="BB11" s="444">
        <f t="shared" si="2"/>
        <v>30.591486389337849</v>
      </c>
      <c r="BC11" s="86">
        <v>0.65</v>
      </c>
      <c r="BD11" s="86">
        <v>0.3</v>
      </c>
      <c r="BE11" s="56">
        <v>4</v>
      </c>
      <c r="BF11" s="56">
        <v>14</v>
      </c>
      <c r="BH11" s="86">
        <v>1</v>
      </c>
      <c r="BI11" s="55">
        <v>25</v>
      </c>
      <c r="BJ11" s="55">
        <v>3.8530000000000002</v>
      </c>
    </row>
    <row r="12" spans="2:64" ht="13.5" thickBot="1" x14ac:dyDescent="0.25">
      <c r="B12" s="729" t="s">
        <v>485</v>
      </c>
      <c r="C12" s="730"/>
      <c r="D12" s="730"/>
      <c r="E12" s="730"/>
      <c r="F12" s="730"/>
      <c r="G12" s="731"/>
      <c r="H12" s="179"/>
      <c r="I12" s="723" t="s">
        <v>537</v>
      </c>
      <c r="J12" s="723"/>
      <c r="K12" s="736" t="str">
        <f>IF(G14&gt;=G10/2,"BLOCO RÍGIDO","BLOCO NÃO RÍGIDO")</f>
        <v>BLOCO RÍGIDO</v>
      </c>
      <c r="L12" s="736"/>
      <c r="M12" s="723" t="s">
        <v>544</v>
      </c>
      <c r="N12" s="723"/>
      <c r="O12" s="724">
        <f>G17/100*G16/100*G14/100</f>
        <v>1.4297499999999999</v>
      </c>
      <c r="P12" s="724"/>
      <c r="AU12" s="715"/>
      <c r="AV12" s="734"/>
      <c r="AW12" s="442">
        <v>30</v>
      </c>
      <c r="AX12" s="464">
        <v>30</v>
      </c>
      <c r="AY12" s="448">
        <f t="shared" si="3"/>
        <v>706.85834705770344</v>
      </c>
      <c r="AZ12" s="447">
        <f t="shared" si="4"/>
        <v>7.0685834705770348E-2</v>
      </c>
      <c r="BA12" s="443">
        <v>400</v>
      </c>
      <c r="BB12" s="444">
        <f t="shared" si="2"/>
        <v>40.788648519117132</v>
      </c>
      <c r="BC12" s="86">
        <v>0.75</v>
      </c>
      <c r="BD12" s="86">
        <v>0.35</v>
      </c>
      <c r="BE12" s="56">
        <v>4</v>
      </c>
      <c r="BF12" s="56">
        <v>16</v>
      </c>
      <c r="BH12" s="86">
        <v>1.05</v>
      </c>
      <c r="BI12" s="55">
        <v>32</v>
      </c>
      <c r="BJ12" s="55">
        <v>6.3129999999999997</v>
      </c>
    </row>
    <row r="13" spans="2:64" x14ac:dyDescent="0.2">
      <c r="B13" s="453" t="s">
        <v>516</v>
      </c>
      <c r="C13" s="453"/>
      <c r="D13" s="453"/>
      <c r="E13" s="453"/>
      <c r="F13" s="453"/>
      <c r="G13" s="466">
        <f>G10*50</f>
        <v>60</v>
      </c>
      <c r="H13" s="179"/>
      <c r="I13" s="618" t="s">
        <v>169</v>
      </c>
      <c r="J13" s="618"/>
      <c r="K13" s="618"/>
      <c r="L13" s="618"/>
      <c r="M13" s="718" t="s">
        <v>168</v>
      </c>
      <c r="N13" s="718"/>
      <c r="O13" s="718"/>
      <c r="P13" s="470">
        <f>VLOOKUP(M13,'SAPATAS José Milton A. '!AA3:AB6,2,1)</f>
        <v>4</v>
      </c>
      <c r="AU13" s="715"/>
      <c r="AV13" s="734"/>
      <c r="AW13" s="442">
        <v>35</v>
      </c>
      <c r="AX13" s="464">
        <v>35</v>
      </c>
      <c r="AY13" s="448">
        <f t="shared" si="3"/>
        <v>962.11275016187415</v>
      </c>
      <c r="AZ13" s="447">
        <f t="shared" si="4"/>
        <v>9.6211275016187398E-2</v>
      </c>
      <c r="BA13" s="443">
        <v>550</v>
      </c>
      <c r="BB13" s="444">
        <f t="shared" si="2"/>
        <v>56.084391713786054</v>
      </c>
      <c r="BC13" s="86">
        <v>0.9</v>
      </c>
      <c r="BD13" s="86">
        <v>0.4</v>
      </c>
      <c r="BE13" s="56">
        <v>4</v>
      </c>
      <c r="BF13" s="56">
        <v>16</v>
      </c>
      <c r="BH13" s="86">
        <v>1.1000000000000001</v>
      </c>
      <c r="BI13" s="55">
        <v>40</v>
      </c>
      <c r="BJ13" s="55">
        <v>9.8650000000000002</v>
      </c>
    </row>
    <row r="14" spans="2:64" ht="13.5" thickBot="1" x14ac:dyDescent="0.3">
      <c r="B14" s="452" t="s">
        <v>517</v>
      </c>
      <c r="C14" s="452"/>
      <c r="D14" s="452"/>
      <c r="E14" s="452"/>
      <c r="F14" s="452"/>
      <c r="G14" s="467">
        <f>INDEX(BL4:BL7,MATCH(G13,BL4:BL7,-1),1)+10</f>
        <v>70</v>
      </c>
      <c r="H14" s="179"/>
      <c r="AU14" s="715"/>
      <c r="AV14" s="734"/>
      <c r="AW14" s="442">
        <v>40</v>
      </c>
      <c r="AX14" s="464">
        <v>40</v>
      </c>
      <c r="AY14" s="448">
        <f t="shared" si="3"/>
        <v>1256.6370614359173</v>
      </c>
      <c r="AZ14" s="447">
        <f t="shared" si="4"/>
        <v>0.12566370614359174</v>
      </c>
      <c r="BA14" s="443">
        <v>700</v>
      </c>
      <c r="BB14" s="444">
        <f t="shared" si="2"/>
        <v>71.380134908454977</v>
      </c>
      <c r="BC14" s="86">
        <v>1</v>
      </c>
      <c r="BD14" s="86">
        <v>0.5</v>
      </c>
      <c r="BE14" s="56">
        <v>4</v>
      </c>
      <c r="BF14" s="56">
        <v>16</v>
      </c>
      <c r="BH14" s="86">
        <v>1.1499999999999999</v>
      </c>
    </row>
    <row r="15" spans="2:64" ht="13.5" thickBot="1" x14ac:dyDescent="0.3">
      <c r="B15" s="720" t="s">
        <v>542</v>
      </c>
      <c r="C15" s="721"/>
      <c r="D15" s="721"/>
      <c r="E15" s="721"/>
      <c r="F15" s="722"/>
      <c r="G15" s="467">
        <f>INDEX(AW4:BF16,MATCH($G$7,$AW$4:$AW$16,0),8)*100</f>
        <v>35</v>
      </c>
      <c r="H15" s="179"/>
      <c r="I15" s="737" t="s">
        <v>149</v>
      </c>
      <c r="J15" s="738"/>
      <c r="K15" s="738"/>
      <c r="L15" s="738"/>
      <c r="M15" s="738"/>
      <c r="N15" s="738"/>
      <c r="O15" s="738"/>
      <c r="P15" s="739"/>
      <c r="AU15" s="715"/>
      <c r="AV15" s="734"/>
      <c r="AW15" s="442">
        <v>50</v>
      </c>
      <c r="AX15" s="464">
        <v>50</v>
      </c>
      <c r="AY15" s="448">
        <f t="shared" si="3"/>
        <v>1963.4954084936207</v>
      </c>
      <c r="AZ15" s="447">
        <f t="shared" si="4"/>
        <v>0.19634954084936207</v>
      </c>
      <c r="BA15" s="443">
        <v>1000</v>
      </c>
      <c r="BB15" s="444">
        <f t="shared" si="2"/>
        <v>101.97162129779284</v>
      </c>
      <c r="BC15" s="86">
        <v>1.3</v>
      </c>
      <c r="BD15" s="86">
        <v>0.5</v>
      </c>
      <c r="BE15" s="56">
        <v>4</v>
      </c>
      <c r="BF15" s="56">
        <v>16</v>
      </c>
      <c r="BH15" s="86">
        <v>1.2</v>
      </c>
    </row>
    <row r="16" spans="2:64" x14ac:dyDescent="0.2">
      <c r="B16" s="452" t="s">
        <v>518</v>
      </c>
      <c r="C16" s="452"/>
      <c r="D16" s="452"/>
      <c r="E16" s="452"/>
      <c r="F16" s="452"/>
      <c r="G16" s="467">
        <f>INDEX(AW4:BF16,MATCH($G$7,$AW$4:$AW$16,0),2)+2*$G$15+($G$10*100)</f>
        <v>215</v>
      </c>
      <c r="I16" s="732" t="s">
        <v>521</v>
      </c>
      <c r="J16" s="732"/>
      <c r="K16" s="732"/>
      <c r="L16" s="732"/>
      <c r="M16" s="732"/>
      <c r="N16" s="732"/>
      <c r="O16" s="732"/>
      <c r="P16" s="251">
        <v>1.4</v>
      </c>
      <c r="AU16" s="716"/>
      <c r="AV16" s="734"/>
      <c r="AW16" s="442">
        <v>60</v>
      </c>
      <c r="AX16" s="465">
        <v>60</v>
      </c>
      <c r="AY16" s="448">
        <f t="shared" si="3"/>
        <v>2827.4333882308138</v>
      </c>
      <c r="AZ16" s="447">
        <f t="shared" si="4"/>
        <v>0.28274333882308139</v>
      </c>
      <c r="BA16" s="443">
        <v>1500</v>
      </c>
      <c r="BB16" s="444">
        <f t="shared" si="2"/>
        <v>152.95743194668924</v>
      </c>
      <c r="BC16" s="86">
        <v>1.5</v>
      </c>
      <c r="BD16" s="86">
        <v>0.5</v>
      </c>
      <c r="BE16" s="56">
        <v>4</v>
      </c>
      <c r="BF16" s="56">
        <v>16</v>
      </c>
      <c r="BH16" s="86">
        <v>1.25</v>
      </c>
    </row>
    <row r="17" spans="2:60" ht="12.75" customHeight="1" x14ac:dyDescent="0.2">
      <c r="B17" s="717" t="s">
        <v>514</v>
      </c>
      <c r="C17" s="717"/>
      <c r="D17" s="717"/>
      <c r="E17" s="717"/>
      <c r="F17" s="717"/>
      <c r="G17" s="467">
        <f>IF(ROUNDUP(IF(TIPOSEC="CIRCULAR",((VLOOKUP($G$7,$AW$10:$BF$16,2,1))+G15*2),(VLOOKUP($G$7,$AW$4:$BF$9,2,1))+G15*2),0)&gt;=P11,ROUNDUP(IF(TIPOSEC="CIRCULAR",((VLOOKUP($G$7,$AW$10:$BF$16,2,1))+G15*2),(VLOOKUP($G$7,$AW$4:$BF$9,2,1))+G15*2),0),P11)</f>
        <v>95</v>
      </c>
      <c r="H17" s="179"/>
      <c r="I17" s="717" t="s">
        <v>522</v>
      </c>
      <c r="J17" s="717"/>
      <c r="K17" s="717"/>
      <c r="L17" s="717"/>
      <c r="M17" s="717"/>
      <c r="N17" s="717"/>
      <c r="O17" s="717"/>
      <c r="P17" s="254">
        <v>1.4</v>
      </c>
      <c r="AW17" s="441"/>
      <c r="AX17" s="441"/>
      <c r="AY17" s="441"/>
      <c r="AZ17" s="441"/>
      <c r="BH17" s="86">
        <v>1.3</v>
      </c>
    </row>
    <row r="18" spans="2:60" ht="12.75" customHeight="1" thickBot="1" x14ac:dyDescent="0.25">
      <c r="I18" s="717" t="s">
        <v>523</v>
      </c>
      <c r="J18" s="717"/>
      <c r="K18" s="717"/>
      <c r="L18" s="717"/>
      <c r="M18" s="717"/>
      <c r="N18" s="717"/>
      <c r="O18" s="717"/>
      <c r="P18" s="254">
        <v>1.1499999999999999</v>
      </c>
      <c r="AW18" s="441"/>
      <c r="AX18" s="441"/>
      <c r="AY18" s="441"/>
      <c r="AZ18" s="441"/>
      <c r="BH18" s="86">
        <v>1.35</v>
      </c>
    </row>
    <row r="19" spans="2:60" ht="12.75" customHeight="1" thickBot="1" x14ac:dyDescent="0.25">
      <c r="B19" s="740" t="s">
        <v>147</v>
      </c>
      <c r="C19" s="741"/>
      <c r="D19" s="741"/>
      <c r="E19" s="741"/>
      <c r="F19" s="741"/>
      <c r="G19" s="742"/>
      <c r="I19" s="745" t="s">
        <v>520</v>
      </c>
      <c r="J19" s="745"/>
      <c r="K19" s="745"/>
      <c r="L19" s="745"/>
      <c r="M19" s="745"/>
      <c r="N19" s="745"/>
      <c r="O19" s="745"/>
      <c r="P19" s="92">
        <f>ROUNDUP((P16*(P6)+O12*25),0)</f>
        <v>1016</v>
      </c>
      <c r="AW19" s="441"/>
      <c r="AX19" s="441"/>
      <c r="AY19" s="441"/>
      <c r="AZ19" s="441"/>
      <c r="BH19" s="86">
        <v>1.4</v>
      </c>
    </row>
    <row r="20" spans="2:60" ht="12.75" customHeight="1" x14ac:dyDescent="0.25">
      <c r="B20" s="743" t="s">
        <v>527</v>
      </c>
      <c r="C20" s="743"/>
      <c r="D20" s="743"/>
      <c r="E20" s="743"/>
      <c r="F20" s="743"/>
      <c r="G20" s="466">
        <f>G10*50</f>
        <v>60</v>
      </c>
      <c r="I20" s="746" t="s">
        <v>526</v>
      </c>
      <c r="J20" s="747"/>
      <c r="K20" s="747"/>
      <c r="L20" s="747"/>
      <c r="M20" s="747"/>
      <c r="N20" s="747"/>
      <c r="O20" s="748"/>
      <c r="P20" s="439">
        <f>P19/(2*(P11*(P10/2)))</f>
        <v>0.63500000000000001</v>
      </c>
      <c r="BH20" s="86">
        <v>1.45</v>
      </c>
    </row>
    <row r="21" spans="2:60" ht="12.75" customHeight="1" x14ac:dyDescent="0.2">
      <c r="B21" s="744" t="s">
        <v>528</v>
      </c>
      <c r="C21" s="744"/>
      <c r="D21" s="382">
        <f>G20/G13</f>
        <v>1</v>
      </c>
      <c r="E21" s="719" t="s">
        <v>529</v>
      </c>
      <c r="F21" s="719"/>
      <c r="G21" s="451">
        <f>G20/G13+IF(D21&lt;1,2*P8,IF(D21&lt;=1.5,P8,0.4*P8))</f>
        <v>2.8200000000000003</v>
      </c>
      <c r="I21" s="617" t="s">
        <v>524</v>
      </c>
      <c r="J21" s="617"/>
      <c r="K21" s="617"/>
      <c r="L21" s="617"/>
      <c r="M21" s="617"/>
      <c r="N21" s="617"/>
      <c r="O21" s="617"/>
      <c r="P21" s="439">
        <f>(P7*0.0980665)/(P17)</f>
        <v>1.0507124999999999</v>
      </c>
      <c r="BH21" s="86">
        <v>1.5</v>
      </c>
    </row>
    <row r="22" spans="2:60" ht="12.75" customHeight="1" x14ac:dyDescent="0.2">
      <c r="B22" s="744" t="s">
        <v>530</v>
      </c>
      <c r="C22" s="744"/>
      <c r="D22" s="744"/>
      <c r="E22" s="744"/>
      <c r="F22" s="744"/>
      <c r="G22" s="473" t="str">
        <f>IF(($P$17*$P$19/(($G$17/100)*($G$13/100)))/1000&lt;=G21,"OK","ERRO!")</f>
        <v>OK</v>
      </c>
      <c r="I22" s="617" t="s">
        <v>525</v>
      </c>
      <c r="J22" s="617"/>
      <c r="K22" s="617"/>
      <c r="L22" s="617"/>
      <c r="M22" s="617"/>
      <c r="N22" s="617"/>
      <c r="O22" s="617"/>
      <c r="P22" s="439">
        <f>(P9*0.0980665)/P18</f>
        <v>42.637608695652176</v>
      </c>
      <c r="BH22" s="86">
        <v>1.55</v>
      </c>
    </row>
    <row r="23" spans="2:60" ht="12.75" customHeight="1" thickBot="1" x14ac:dyDescent="0.3">
      <c r="B23" s="476" t="str">
        <f>IF(G21&gt;($P$17*$P$19/(($G$17/100)*($G$13/100)))/1000,"","AUMENTAR e1x OU fck")</f>
        <v/>
      </c>
      <c r="C23" s="477"/>
      <c r="D23" s="477"/>
      <c r="E23" s="477"/>
      <c r="F23" s="477"/>
      <c r="G23" s="477"/>
      <c r="H23" s="477"/>
      <c r="I23" s="478" t="str">
        <f>IF(P20&gt;=P21,"ERRO! σd &gt; fcd","")</f>
        <v/>
      </c>
      <c r="J23" s="477"/>
      <c r="K23" s="477"/>
      <c r="BH23" s="86">
        <v>1.6</v>
      </c>
    </row>
    <row r="24" spans="2:60" ht="13.5" thickBot="1" x14ac:dyDescent="0.3">
      <c r="B24" s="708" t="s">
        <v>534</v>
      </c>
      <c r="C24" s="709"/>
      <c r="D24" s="709"/>
      <c r="E24" s="709"/>
      <c r="F24" s="709"/>
      <c r="G24" s="709"/>
      <c r="H24" s="709"/>
      <c r="I24" s="709"/>
      <c r="J24" s="709"/>
      <c r="K24" s="709"/>
      <c r="L24" s="709"/>
      <c r="M24" s="709"/>
      <c r="N24" s="709"/>
      <c r="O24" s="709"/>
      <c r="P24" s="710"/>
      <c r="BH24" s="86">
        <v>1.65</v>
      </c>
    </row>
    <row r="25" spans="2:60" ht="15" customHeight="1" x14ac:dyDescent="0.25">
      <c r="B25" s="517" t="s">
        <v>535</v>
      </c>
      <c r="C25" s="711">
        <f>1.61*($P$19*(2*$G$10-($P$10/100))/(8*$G$13/100))/($P$9*0.1)</f>
        <v>13.631333333333334</v>
      </c>
      <c r="D25" s="711"/>
      <c r="E25" s="518">
        <f>4*$C$25/(PI()*(($F$25*0.1)^2))</f>
        <v>11.107809694378613</v>
      </c>
      <c r="F25" s="712">
        <v>12.5</v>
      </c>
      <c r="G25" s="713"/>
      <c r="H25" s="707">
        <f>(ROUNDDOWN($G$17,0)/$E$25)</f>
        <v>8.5525411952346602</v>
      </c>
      <c r="I25" s="707"/>
      <c r="J25" s="519" t="s">
        <v>545</v>
      </c>
      <c r="K25" s="520">
        <f>ROUND(($G$16-(2*$P$13)),0)</f>
        <v>207</v>
      </c>
      <c r="L25" s="521" t="s">
        <v>546</v>
      </c>
      <c r="M25" s="520">
        <f>ROUND(2*(0.5*$F$25),0)</f>
        <v>13</v>
      </c>
      <c r="N25" s="521" t="s">
        <v>547</v>
      </c>
      <c r="O25" s="520">
        <f>ROUND(2*($G$13),0)</f>
        <v>120</v>
      </c>
      <c r="P25" s="522">
        <f>K25+M25+O25</f>
        <v>340</v>
      </c>
      <c r="BH25" s="86">
        <v>1.7</v>
      </c>
    </row>
    <row r="26" spans="2:60" ht="13.5" thickBot="1" x14ac:dyDescent="0.25">
      <c r="B26" s="472"/>
      <c r="C26" s="472"/>
      <c r="D26" s="472"/>
      <c r="E26" s="472"/>
      <c r="F26" s="472"/>
      <c r="G26" s="472"/>
      <c r="H26" s="472"/>
      <c r="I26" s="427"/>
      <c r="J26" s="472"/>
      <c r="K26" s="472"/>
      <c r="Q26" s="450"/>
      <c r="R26" s="450"/>
      <c r="BH26" s="86">
        <v>1.75</v>
      </c>
    </row>
    <row r="27" spans="2:60" ht="13.5" thickBot="1" x14ac:dyDescent="0.3">
      <c r="B27" s="708" t="s">
        <v>548</v>
      </c>
      <c r="C27" s="709"/>
      <c r="D27" s="709"/>
      <c r="E27" s="709"/>
      <c r="F27" s="709"/>
      <c r="G27" s="709"/>
      <c r="H27" s="709"/>
      <c r="I27" s="709"/>
      <c r="J27" s="709"/>
      <c r="K27" s="709"/>
      <c r="L27" s="709"/>
      <c r="M27" s="709"/>
      <c r="N27" s="709"/>
      <c r="O27" s="709"/>
      <c r="P27" s="710"/>
      <c r="Q27" s="450"/>
      <c r="R27" s="450"/>
      <c r="BH27" s="86">
        <v>1.8</v>
      </c>
    </row>
    <row r="28" spans="2:60" ht="14.25" x14ac:dyDescent="0.25">
      <c r="B28" s="517" t="s">
        <v>549</v>
      </c>
      <c r="C28" s="711">
        <f>C25/8</f>
        <v>1.7039166666666667</v>
      </c>
      <c r="D28" s="711"/>
      <c r="E28" s="518">
        <f>4*$C$28/(PI()*(($F$28*0.1)^2))</f>
        <v>5.4660974576299388</v>
      </c>
      <c r="F28" s="712">
        <v>6.3</v>
      </c>
      <c r="G28" s="713"/>
      <c r="H28" s="707">
        <f>(ROUNDDOWN($G$17,0)/$E$28)</f>
        <v>17.379858433989821</v>
      </c>
      <c r="I28" s="707"/>
      <c r="J28" s="519" t="s">
        <v>545</v>
      </c>
      <c r="K28" s="520">
        <f>ROUND(2*($G$16-(2*$P$13)),0)</f>
        <v>414</v>
      </c>
      <c r="L28" s="521" t="s">
        <v>550</v>
      </c>
      <c r="M28" s="520">
        <f>ROUND(2*(0.5*$F$28),0)</f>
        <v>6</v>
      </c>
      <c r="N28" s="521" t="s">
        <v>551</v>
      </c>
      <c r="O28" s="520">
        <f>ROUND(2*($G$17-(2*$P$13)),0)</f>
        <v>174</v>
      </c>
      <c r="P28" s="522">
        <f>K28+M28+O28</f>
        <v>594</v>
      </c>
      <c r="Q28" s="450"/>
      <c r="R28" s="450"/>
      <c r="BH28" s="86">
        <v>1.85</v>
      </c>
    </row>
    <row r="29" spans="2:60" x14ac:dyDescent="0.25">
      <c r="Q29" s="450"/>
      <c r="R29" s="450"/>
      <c r="BH29" s="86">
        <v>1.9</v>
      </c>
    </row>
    <row r="30" spans="2:60" x14ac:dyDescent="0.25">
      <c r="BH30" s="86">
        <v>1.95</v>
      </c>
    </row>
    <row r="31" spans="2:60" x14ac:dyDescent="0.25">
      <c r="BH31" s="86">
        <v>2</v>
      </c>
    </row>
    <row r="32" spans="2:60" x14ac:dyDescent="0.25">
      <c r="BH32" s="86">
        <v>2.0499999999999998</v>
      </c>
    </row>
    <row r="33" spans="60:60" x14ac:dyDescent="0.25">
      <c r="BH33" s="86">
        <v>2.1</v>
      </c>
    </row>
    <row r="34" spans="60:60" x14ac:dyDescent="0.25">
      <c r="BH34" s="86">
        <v>2.15</v>
      </c>
    </row>
    <row r="35" spans="60:60" x14ac:dyDescent="0.25">
      <c r="BH35" s="86">
        <v>2.2000000000000002</v>
      </c>
    </row>
    <row r="36" spans="60:60" x14ac:dyDescent="0.25">
      <c r="BH36" s="86">
        <v>2.25</v>
      </c>
    </row>
    <row r="37" spans="60:60" x14ac:dyDescent="0.25">
      <c r="BH37" s="86">
        <v>2.2999999999999998</v>
      </c>
    </row>
    <row r="38" spans="60:60" x14ac:dyDescent="0.25">
      <c r="BH38" s="86">
        <v>2.35</v>
      </c>
    </row>
    <row r="39" spans="60:60" x14ac:dyDescent="0.25">
      <c r="BH39" s="86">
        <v>2.4</v>
      </c>
    </row>
    <row r="40" spans="60:60" x14ac:dyDescent="0.25">
      <c r="BH40" s="86">
        <v>2.4500000000000002</v>
      </c>
    </row>
    <row r="41" spans="60:60" x14ac:dyDescent="0.25">
      <c r="BH41" s="86">
        <v>2.5</v>
      </c>
    </row>
    <row r="42" spans="60:60" x14ac:dyDescent="0.25">
      <c r="BH42" s="86">
        <v>2.5499999999999998</v>
      </c>
    </row>
    <row r="43" spans="60:60" x14ac:dyDescent="0.25">
      <c r="BH43" s="86">
        <v>2.6</v>
      </c>
    </row>
    <row r="44" spans="60:60" x14ac:dyDescent="0.25">
      <c r="BH44" s="86">
        <v>2.65</v>
      </c>
    </row>
    <row r="45" spans="60:60" x14ac:dyDescent="0.25">
      <c r="BH45" s="86">
        <v>2.7</v>
      </c>
    </row>
    <row r="46" spans="60:60" x14ac:dyDescent="0.25">
      <c r="BH46" s="86">
        <v>2.75</v>
      </c>
    </row>
    <row r="47" spans="60:60" x14ac:dyDescent="0.25">
      <c r="BH47" s="86">
        <v>2.8</v>
      </c>
    </row>
    <row r="48" spans="60:60" x14ac:dyDescent="0.25">
      <c r="BH48" s="86">
        <v>2.85</v>
      </c>
    </row>
    <row r="49" spans="60:60" x14ac:dyDescent="0.25">
      <c r="BH49" s="86">
        <v>2.9</v>
      </c>
    </row>
    <row r="50" spans="60:60" x14ac:dyDescent="0.25">
      <c r="BH50" s="86">
        <v>2.95</v>
      </c>
    </row>
    <row r="51" spans="60:60" x14ac:dyDescent="0.25">
      <c r="BH51" s="86">
        <v>3</v>
      </c>
    </row>
  </sheetData>
  <dataConsolidate/>
  <mergeCells count="55">
    <mergeCell ref="C25:D25"/>
    <mergeCell ref="B19:G19"/>
    <mergeCell ref="B20:F20"/>
    <mergeCell ref="E21:F21"/>
    <mergeCell ref="B21:C21"/>
    <mergeCell ref="B22:F22"/>
    <mergeCell ref="B24:P24"/>
    <mergeCell ref="I21:O21"/>
    <mergeCell ref="I22:O22"/>
    <mergeCell ref="I19:O19"/>
    <mergeCell ref="I20:O20"/>
    <mergeCell ref="F25:G25"/>
    <mergeCell ref="B3:P3"/>
    <mergeCell ref="B12:G12"/>
    <mergeCell ref="I8:O8"/>
    <mergeCell ref="I16:O16"/>
    <mergeCell ref="I17:O17"/>
    <mergeCell ref="B17:F17"/>
    <mergeCell ref="B9:F9"/>
    <mergeCell ref="B10:F10"/>
    <mergeCell ref="I12:J12"/>
    <mergeCell ref="K12:L12"/>
    <mergeCell ref="I15:P15"/>
    <mergeCell ref="BK3:BL3"/>
    <mergeCell ref="B15:F15"/>
    <mergeCell ref="M12:N12"/>
    <mergeCell ref="O12:P12"/>
    <mergeCell ref="BE2:BF2"/>
    <mergeCell ref="BA3:BB3"/>
    <mergeCell ref="F6:G6"/>
    <mergeCell ref="B2:P2"/>
    <mergeCell ref="B5:G5"/>
    <mergeCell ref="B6:E6"/>
    <mergeCell ref="I5:P5"/>
    <mergeCell ref="I6:O6"/>
    <mergeCell ref="AY3:AZ3"/>
    <mergeCell ref="AU3:AV3"/>
    <mergeCell ref="AV4:AV9"/>
    <mergeCell ref="AV10:AV16"/>
    <mergeCell ref="BI3:BJ3"/>
    <mergeCell ref="H25:I25"/>
    <mergeCell ref="B27:P27"/>
    <mergeCell ref="C28:D28"/>
    <mergeCell ref="F28:G28"/>
    <mergeCell ref="H28:I28"/>
    <mergeCell ref="AU4:AU16"/>
    <mergeCell ref="B7:F7"/>
    <mergeCell ref="B8:F8"/>
    <mergeCell ref="I7:O7"/>
    <mergeCell ref="I9:O9"/>
    <mergeCell ref="M13:O13"/>
    <mergeCell ref="I13:L13"/>
    <mergeCell ref="I10:O10"/>
    <mergeCell ref="I11:O11"/>
    <mergeCell ref="I18:O18"/>
  </mergeCells>
  <dataValidations count="9">
    <dataValidation type="list" allowBlank="1" showInputMessage="1" showErrorMessage="1" promptTitle="Coeficiente ponderação das ações" prompt="Ver item 11.7 (pág 64) da NBR 6118" sqref="P16">
      <formula1>#REF!</formula1>
    </dataValidation>
    <dataValidation type="list" allowBlank="1" showInputMessage="1" showErrorMessage="1" promptTitle="Coeficiente pond. resistências" prompt="Ver item 12.4 (pág 71) da NBR 6118" sqref="P17:P18">
      <formula1>#REF!</formula1>
    </dataValidation>
    <dataValidation allowBlank="1" showErrorMessage="1" promptTitle="Classe agressividade ambiental" prompt="Ver tabela 7.2 da NBR 6118 (pág. 20) " sqref="G8"/>
    <dataValidation type="list" allowBlank="1" showInputMessage="1" showErrorMessage="1" sqref="F6:G6">
      <formula1>SEÇÕES</formula1>
    </dataValidation>
    <dataValidation type="list" allowBlank="1" showInputMessage="1" showErrorMessage="1" sqref="G7">
      <formula1>INDIRECT(TIPOSEC)</formula1>
    </dataValidation>
    <dataValidation allowBlank="1" showErrorMessage="1" sqref="F11 G15:G17"/>
    <dataValidation allowBlank="1" showErrorMessage="1" promptTitle="Coeficiente pond. resistências" prompt="Ver item 12.4 (pág 71) da NBR 6118" sqref="I26"/>
    <dataValidation type="list" errorStyle="warning" allowBlank="1" showInputMessage="1" showErrorMessage="1" errorTitle="VALOR INCORRETO" error="VALOR INCOMPATÍVEL" promptTitle="ESPAÇAMENTO ENTRE ESTACAS" prompt="ADOTAR UM VALOR MAIOR QUE O MÍNIMO ACIMA" sqref="G10">
      <formula1>$BH$4:$BH$51</formula1>
    </dataValidation>
    <dataValidation type="list" allowBlank="1" showInputMessage="1" showErrorMessage="1" sqref="F25:G25 F28:G28">
      <formula1>$BI$5:$BI$13</formula1>
    </dataValidation>
  </dataValidations>
  <pageMargins left="0.78740157499999996" right="0.78740157499999996" top="0.984251969" bottom="0.984251969" header="0.49212598499999999" footer="0.49212598499999999"/>
  <pageSetup scale="88"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promptTitle="Classe agressividade ambiental" prompt="Ver tabela 7.2 da NBR 6118 (pág. 20) ">
          <x14:formula1>
            <xm:f>'SAPATAS José Milton A. '!$AA$3:$AA$6</xm:f>
          </x14:formula1>
          <xm:sqref>M13</xm:sqref>
        </x14:dataValidation>
        <x14:dataValidation type="list" allowBlank="1" showInputMessage="1" showErrorMessage="1">
          <x14:formula1>
            <xm:f>'SAPATAS José Milton A. '!$Y$11:$Y$19</xm:f>
          </x14:formula1>
          <xm:sqref>F25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topLeftCell="A13" zoomScaleNormal="100" workbookViewId="0">
      <selection activeCell="J4" sqref="J4"/>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81" t="s">
        <v>448</v>
      </c>
      <c r="B1" s="782"/>
      <c r="C1" s="782"/>
      <c r="D1" s="782"/>
      <c r="E1" s="782"/>
      <c r="F1" s="782"/>
      <c r="G1" s="782"/>
      <c r="H1" s="782"/>
      <c r="I1" s="782"/>
      <c r="J1" s="782"/>
      <c r="K1" s="783"/>
    </row>
    <row r="2" spans="1:11" x14ac:dyDescent="0.25">
      <c r="A2" s="422"/>
      <c r="B2" s="421"/>
      <c r="C2" s="421"/>
      <c r="D2" s="421"/>
      <c r="E2" s="421"/>
      <c r="F2" s="421"/>
      <c r="G2" s="421"/>
      <c r="H2" s="421"/>
      <c r="I2" s="421"/>
      <c r="J2" s="312"/>
      <c r="K2" s="311"/>
    </row>
    <row r="3" spans="1:11" ht="18" x14ac:dyDescent="0.35">
      <c r="A3" s="366" t="s">
        <v>443</v>
      </c>
      <c r="B3" s="365" t="s">
        <v>442</v>
      </c>
      <c r="C3" s="365" t="s">
        <v>441</v>
      </c>
      <c r="D3" s="364" t="s">
        <v>440</v>
      </c>
      <c r="E3" s="312"/>
      <c r="F3" s="421"/>
      <c r="G3" s="361" t="s">
        <v>439</v>
      </c>
      <c r="H3" s="378">
        <v>1.4</v>
      </c>
      <c r="I3" s="784" t="s">
        <v>438</v>
      </c>
      <c r="J3" s="784"/>
      <c r="K3" s="311"/>
    </row>
    <row r="4" spans="1:11" ht="18" x14ac:dyDescent="0.35">
      <c r="A4" s="359" t="s">
        <v>437</v>
      </c>
      <c r="B4" s="372">
        <v>0</v>
      </c>
      <c r="C4" s="373">
        <v>0</v>
      </c>
      <c r="D4" s="374">
        <v>0</v>
      </c>
      <c r="E4" s="312"/>
      <c r="F4" s="353"/>
      <c r="G4" s="361" t="s">
        <v>436</v>
      </c>
      <c r="H4" s="378">
        <v>1.2</v>
      </c>
      <c r="I4" s="361" t="s">
        <v>435</v>
      </c>
      <c r="J4" s="362">
        <f>(B9/2)+(C9/(B19/100))+((D9*((B27-B18)/100))/(B19/100))</f>
        <v>36.890067454227491</v>
      </c>
      <c r="K4" s="311"/>
    </row>
    <row r="5" spans="1:11" ht="18" x14ac:dyDescent="0.35">
      <c r="A5" s="359" t="s">
        <v>434</v>
      </c>
      <c r="B5" s="372">
        <f>'BLOCOS 2 ESTACAS Urbano R. Alon'!P6/9.80665</f>
        <v>71.380134908454977</v>
      </c>
      <c r="C5" s="373">
        <v>0</v>
      </c>
      <c r="D5" s="374">
        <v>0</v>
      </c>
      <c r="E5" s="312"/>
      <c r="F5" s="353"/>
      <c r="G5" s="361" t="s">
        <v>433</v>
      </c>
      <c r="H5" s="378">
        <v>1.4</v>
      </c>
      <c r="I5" s="361" t="s">
        <v>432</v>
      </c>
      <c r="J5" s="362">
        <f>(B9/2)-(C9/(B19/100))-((D9*((B27-B18)/100))/(B19/100))</f>
        <v>36.890067454227491</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2.4</v>
      </c>
      <c r="C8" s="352"/>
      <c r="D8" s="358"/>
      <c r="E8" s="312"/>
      <c r="F8" s="353"/>
      <c r="G8" s="352"/>
      <c r="H8" s="312"/>
      <c r="I8" s="312"/>
      <c r="J8" s="312"/>
      <c r="K8" s="311"/>
    </row>
    <row r="9" spans="1:11" x14ac:dyDescent="0.25">
      <c r="A9" s="357" t="s">
        <v>427</v>
      </c>
      <c r="B9" s="356">
        <f>SUM(B4:B8)</f>
        <v>73.780134908454983</v>
      </c>
      <c r="C9" s="355">
        <f>SUM(C4:C8)</f>
        <v>0</v>
      </c>
      <c r="D9" s="354">
        <f>SUM(D4:D8)</f>
        <v>0</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85" t="s">
        <v>426</v>
      </c>
      <c r="B11" s="784"/>
      <c r="C11" s="312"/>
      <c r="D11" s="786" t="s">
        <v>425</v>
      </c>
      <c r="E11" s="787"/>
      <c r="F11" s="787"/>
      <c r="G11" s="787"/>
      <c r="H11" s="788" t="s">
        <v>424</v>
      </c>
      <c r="I11" s="789"/>
      <c r="J11" s="789"/>
      <c r="K11" s="790"/>
    </row>
    <row r="12" spans="1:11" ht="15.75" thickBot="1" x14ac:dyDescent="0.3">
      <c r="A12" s="316" t="s">
        <v>423</v>
      </c>
      <c r="B12" s="375">
        <v>50</v>
      </c>
      <c r="C12" s="312"/>
      <c r="D12" s="791" t="s">
        <v>422</v>
      </c>
      <c r="E12" s="792"/>
      <c r="F12" s="792"/>
      <c r="G12" s="792"/>
      <c r="H12" s="793" t="s">
        <v>421</v>
      </c>
      <c r="I12" s="794"/>
      <c r="J12" s="759" t="s">
        <v>420</v>
      </c>
      <c r="K12" s="760"/>
    </row>
    <row r="13" spans="1:11" ht="18.75" thickBot="1" x14ac:dyDescent="0.4">
      <c r="A13" s="316" t="s">
        <v>419</v>
      </c>
      <c r="B13" s="375">
        <v>50</v>
      </c>
      <c r="C13" s="312"/>
      <c r="D13" s="795" t="s">
        <v>394</v>
      </c>
      <c r="E13" s="796"/>
      <c r="F13" s="797">
        <f>DEGREES(ATAN(((B27-B18-3)/(((B19)/2)-(MAX(B13,B12)/4)))))</f>
        <v>60.764195431299981</v>
      </c>
      <c r="G13" s="797"/>
      <c r="H13" s="338" t="s">
        <v>418</v>
      </c>
      <c r="I13" s="345">
        <f>(H3*H4*(B9-B8)*1000)/(B12*B13)</f>
        <v>47.967450658481745</v>
      </c>
      <c r="J13" s="331" t="s">
        <v>417</v>
      </c>
      <c r="K13" s="339">
        <f>(H3*H4*(B9-B8)*1000)/((B13+4*I18)*(B12+4*I18)*SIN(RADIANS(I22))^2)</f>
        <v>65.757488530647052</v>
      </c>
    </row>
    <row r="14" spans="1:11" ht="18.75" thickBot="1" x14ac:dyDescent="0.4">
      <c r="A14" s="316" t="s">
        <v>416</v>
      </c>
      <c r="B14" s="376">
        <v>40</v>
      </c>
      <c r="C14" s="312"/>
      <c r="D14" s="798" t="s">
        <v>391</v>
      </c>
      <c r="E14" s="799"/>
      <c r="F14" s="768" t="s">
        <v>390</v>
      </c>
      <c r="G14" s="769"/>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62.99401058017699</v>
      </c>
      <c r="F15" s="347" t="s">
        <v>386</v>
      </c>
      <c r="G15" s="346">
        <f>H3*H4*1000*(MAX(J4:J5))/(B20*(SIN(RADIANS(F13)))^2)</f>
        <v>64.76814944952244</v>
      </c>
      <c r="H15" s="793" t="s">
        <v>411</v>
      </c>
      <c r="I15" s="794"/>
      <c r="J15" s="338" t="s">
        <v>403</v>
      </c>
      <c r="K15" s="345">
        <f>(H3*H4*(MAX(J4:J5))*1000)/(B20*SIN(RADIANS(I22))^2)</f>
        <v>64.861065777741629</v>
      </c>
    </row>
    <row r="16" spans="1:11" ht="18.75" thickBot="1" x14ac:dyDescent="0.4">
      <c r="A16" s="316" t="s">
        <v>410</v>
      </c>
      <c r="B16" s="437">
        <v>35</v>
      </c>
      <c r="C16" s="334"/>
      <c r="D16" s="778" t="s">
        <v>384</v>
      </c>
      <c r="E16" s="779"/>
      <c r="F16" s="780">
        <f>10*H3*0.9*B16/H5</f>
        <v>315</v>
      </c>
      <c r="G16" s="780"/>
      <c r="H16" s="331" t="s">
        <v>409</v>
      </c>
      <c r="I16" s="343">
        <f>(B12+B13)/4</f>
        <v>25</v>
      </c>
      <c r="J16" s="333" t="s">
        <v>400</v>
      </c>
      <c r="K16" s="336">
        <f>10*0.72*(B16/1.4)*(1-(B16/250))</f>
        <v>154.79999999999998</v>
      </c>
    </row>
    <row r="17" spans="1:11" ht="15.75" thickBot="1" x14ac:dyDescent="0.3">
      <c r="A17" s="316" t="s">
        <v>408</v>
      </c>
      <c r="B17" s="376">
        <f>((B14/2)+15)-(B14/2)</f>
        <v>15</v>
      </c>
      <c r="C17" s="334"/>
      <c r="D17" s="768" t="s">
        <v>382</v>
      </c>
      <c r="E17" s="769"/>
      <c r="F17" s="769"/>
      <c r="G17" s="769"/>
      <c r="H17" s="338" t="s">
        <v>407</v>
      </c>
      <c r="I17" s="342">
        <f>((B12*B13)/16)-((H3*H4*H5*(B9-B8)*1000)/(3.2*B16*10))</f>
        <v>6.3517166922445654</v>
      </c>
      <c r="J17" s="759" t="s">
        <v>406</v>
      </c>
      <c r="K17" s="760"/>
    </row>
    <row r="18" spans="1:11" ht="18" x14ac:dyDescent="0.35">
      <c r="A18" s="316" t="s">
        <v>405</v>
      </c>
      <c r="B18" s="376">
        <v>10</v>
      </c>
      <c r="C18" s="334"/>
      <c r="D18" s="770" t="s">
        <v>380</v>
      </c>
      <c r="E18" s="771"/>
      <c r="F18" s="341">
        <f>1.15*(H3*H4*B9*(2*B19-B13))/(8*(B27-B18-3)*5/H6)</f>
        <v>9.1748901346793978</v>
      </c>
      <c r="G18" s="340">
        <f>1.15*((H3*H4*MAX(J4,J5))/(TAN(RADIANS(F13))))/(5/H6)</f>
        <v>9.1748901346793996</v>
      </c>
      <c r="H18" s="338" t="s">
        <v>404</v>
      </c>
      <c r="I18" s="337">
        <f>((-I16+SQRT((I16^2)-4*I17))/2)</f>
        <v>-0.2567045568705062</v>
      </c>
      <c r="J18" s="331" t="s">
        <v>403</v>
      </c>
      <c r="K18" s="339">
        <f>(MAX(J4:J5)*1000)/B20</f>
        <v>29.356182931668783</v>
      </c>
    </row>
    <row r="19" spans="1:11" ht="18.75" thickBot="1" x14ac:dyDescent="0.4">
      <c r="A19" s="316" t="s">
        <v>402</v>
      </c>
      <c r="B19" s="329">
        <f>IF(B15="Pré-Moldada",2.5*B14,IF(B15="Moldada",3*B14,1.75*((2*B14^2)^0.5)))</f>
        <v>100</v>
      </c>
      <c r="C19" s="334"/>
      <c r="D19" s="772" t="s">
        <v>378</v>
      </c>
      <c r="E19" s="773"/>
      <c r="F19" s="774">
        <f>IF(B16=50,0.208,IF(B16=45,0.194,IF(B16=40,0.179,IF(B16=35,0.164,0.15))))*B25*B27/100</f>
        <v>7.8720000000000008</v>
      </c>
      <c r="G19" s="775"/>
      <c r="H19" s="338" t="s">
        <v>401</v>
      </c>
      <c r="I19" s="337">
        <f>B27-B18-3-I18</f>
        <v>67.256704556870503</v>
      </c>
      <c r="J19" s="333" t="s">
        <v>400</v>
      </c>
      <c r="K19" s="336">
        <f>10*B16/4</f>
        <v>87.5</v>
      </c>
    </row>
    <row r="20" spans="1:11" ht="15.75" thickBot="1" x14ac:dyDescent="0.3">
      <c r="A20" s="316" t="s">
        <v>399</v>
      </c>
      <c r="B20" s="438">
        <f>IF(B15="Quadrada",B12*B13,PI()*B14^2/4)</f>
        <v>1256.6370614359173</v>
      </c>
      <c r="C20" s="334"/>
      <c r="D20" s="765" t="s">
        <v>398</v>
      </c>
      <c r="E20" s="766"/>
      <c r="F20" s="766"/>
      <c r="G20" s="766"/>
      <c r="H20" s="333" t="s">
        <v>397</v>
      </c>
      <c r="I20" s="332">
        <f>B12+4*I18</f>
        <v>48.973181772517975</v>
      </c>
      <c r="J20" s="776" t="s">
        <v>396</v>
      </c>
      <c r="K20" s="777"/>
    </row>
    <row r="21" spans="1:11" ht="15.75" thickBot="1" x14ac:dyDescent="0.3">
      <c r="A21" s="316" t="s">
        <v>395</v>
      </c>
      <c r="B21" s="329">
        <f>MAX(B12+5,B14+2*B17)</f>
        <v>70</v>
      </c>
      <c r="C21" s="312"/>
      <c r="D21" s="755" t="s">
        <v>394</v>
      </c>
      <c r="E21" s="756"/>
      <c r="F21" s="757">
        <f>DEGREES(ATAN(((B27-B18-3)/(((B19)/2)-(MAX(B13,B12)/4)))))</f>
        <v>60.764195431299981</v>
      </c>
      <c r="G21" s="758"/>
      <c r="H21" s="759" t="s">
        <v>393</v>
      </c>
      <c r="I21" s="760"/>
      <c r="J21" s="331" t="s">
        <v>380</v>
      </c>
      <c r="K21" s="330">
        <f>(H3*H4*B9*1000*(2*B19-B13))/(8*I19*5000/H6)</f>
        <v>7.9477143718774643</v>
      </c>
    </row>
    <row r="22" spans="1:11" ht="18.75" thickBot="1" x14ac:dyDescent="0.4">
      <c r="A22" s="316" t="s">
        <v>392</v>
      </c>
      <c r="B22" s="329">
        <f>B19+B14+2*20</f>
        <v>180</v>
      </c>
      <c r="C22" s="312"/>
      <c r="D22" s="761" t="s">
        <v>391</v>
      </c>
      <c r="E22" s="762"/>
      <c r="F22" s="763" t="s">
        <v>390</v>
      </c>
      <c r="G22" s="764"/>
      <c r="H22" s="328" t="s">
        <v>389</v>
      </c>
      <c r="I22" s="327">
        <f>DEGREES(ATAN((I19/((B19/2)-((B13+4*I18)/4)))))</f>
        <v>60.690929168293209</v>
      </c>
      <c r="J22" s="326"/>
      <c r="K22" s="325"/>
    </row>
    <row r="23" spans="1:11" ht="18" x14ac:dyDescent="0.35">
      <c r="A23" s="316" t="s">
        <v>388</v>
      </c>
      <c r="B23" s="322">
        <f>((B19/2)-(MAX(B12,B13)/4))*TAN(0.785)+B18+3</f>
        <v>50.470149628939097</v>
      </c>
      <c r="C23" s="312"/>
      <c r="D23" s="324" t="s">
        <v>387</v>
      </c>
      <c r="E23" s="323">
        <f>H3*H4*1000*(B9-B8)/(B12*B13*(SIN(RADIANS(F21)))^2)</f>
        <v>62.99401058017699</v>
      </c>
      <c r="F23" s="324" t="s">
        <v>386</v>
      </c>
      <c r="G23" s="323">
        <f>H3*H4*1000*MAX(J4,J5)/(B20*(SIN(RADIANS(F13)))^2)</f>
        <v>64.76814944952244</v>
      </c>
      <c r="H23" s="312"/>
      <c r="I23" s="312"/>
      <c r="J23" s="312"/>
      <c r="K23" s="311"/>
    </row>
    <row r="24" spans="1:11" ht="18.75" thickBot="1" x14ac:dyDescent="0.4">
      <c r="A24" s="316" t="s">
        <v>385</v>
      </c>
      <c r="B24" s="322">
        <f>((B19/2)-(MAX(B12,B13)/4))*TAN(0.96)+B18+3</f>
        <v>66.563405909635392</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60</v>
      </c>
      <c r="C25" s="312"/>
      <c r="D25" s="765" t="s">
        <v>382</v>
      </c>
      <c r="E25" s="766"/>
      <c r="F25" s="766"/>
      <c r="G25" s="767"/>
      <c r="H25" s="312"/>
      <c r="I25" s="312"/>
      <c r="J25" s="312"/>
      <c r="K25" s="311"/>
    </row>
    <row r="26" spans="1:11" x14ac:dyDescent="0.25">
      <c r="A26" s="316" t="s">
        <v>381</v>
      </c>
      <c r="B26" s="376">
        <v>200</v>
      </c>
      <c r="C26" s="312"/>
      <c r="D26" s="749" t="s">
        <v>380</v>
      </c>
      <c r="E26" s="750"/>
      <c r="F26" s="318">
        <f>1.15*(H3*H4*B9*(2*B19-B13))/(8*(B27-B18-3)*5/H6)</f>
        <v>9.1748901346793978</v>
      </c>
      <c r="G26" s="317">
        <f>1.15*((H3*H4*MAX(J4,J5))/(TAN(RADIANS(F13))))/(5/H6)</f>
        <v>9.1748901346793996</v>
      </c>
      <c r="H26" s="312"/>
      <c r="I26" s="312"/>
      <c r="J26" s="312"/>
      <c r="K26" s="311"/>
    </row>
    <row r="27" spans="1:11" ht="15.75" thickBot="1" x14ac:dyDescent="0.3">
      <c r="A27" s="316" t="s">
        <v>379</v>
      </c>
      <c r="B27" s="379">
        <v>80</v>
      </c>
      <c r="C27" s="314"/>
      <c r="D27" s="751" t="s">
        <v>378</v>
      </c>
      <c r="E27" s="752"/>
      <c r="F27" s="753">
        <f>IF(B16=50,0.208,IF(B16=45,0.194,IF(B16=40,0.179,IF(B16=35,0.164,0.15))))*B25*B27/100</f>
        <v>7.8720000000000008</v>
      </c>
      <c r="G27" s="754"/>
      <c r="H27" s="313"/>
      <c r="I27" s="312"/>
      <c r="J27" s="312"/>
      <c r="K27" s="311"/>
    </row>
    <row r="28" spans="1:11" ht="15.75" thickBot="1" x14ac:dyDescent="0.3">
      <c r="A28" s="310" t="s">
        <v>377</v>
      </c>
      <c r="B28" s="309">
        <f>(B25/100)*(B26/100)*(B27/100)</f>
        <v>0.96</v>
      </c>
      <c r="C28" s="34"/>
      <c r="D28" s="34"/>
      <c r="E28" s="34"/>
      <c r="F28" s="34"/>
      <c r="G28" s="34"/>
      <c r="H28" s="34"/>
      <c r="I28" s="34"/>
      <c r="J28" s="34"/>
      <c r="K28" s="308"/>
    </row>
  </sheetData>
  <mergeCells count="31">
    <mergeCell ref="D16:E16"/>
    <mergeCell ref="F16:G16"/>
    <mergeCell ref="A1:K1"/>
    <mergeCell ref="I3:J3"/>
    <mergeCell ref="A11:B11"/>
    <mergeCell ref="D11:G11"/>
    <mergeCell ref="H11:K11"/>
    <mergeCell ref="D12:G12"/>
    <mergeCell ref="H12:I12"/>
    <mergeCell ref="J12:K12"/>
    <mergeCell ref="D13:E13"/>
    <mergeCell ref="F13:G13"/>
    <mergeCell ref="D14:E14"/>
    <mergeCell ref="F14:G14"/>
    <mergeCell ref="H15:I15"/>
    <mergeCell ref="J17:K17"/>
    <mergeCell ref="D18:E18"/>
    <mergeCell ref="D19:E19"/>
    <mergeCell ref="F19:G19"/>
    <mergeCell ref="D20:G20"/>
    <mergeCell ref="J20:K20"/>
    <mergeCell ref="H21:I21"/>
    <mergeCell ref="D22:E22"/>
    <mergeCell ref="F22:G22"/>
    <mergeCell ref="D25:G25"/>
    <mergeCell ref="D17:G17"/>
    <mergeCell ref="D26:E26"/>
    <mergeCell ref="D27:E27"/>
    <mergeCell ref="F27:G27"/>
    <mergeCell ref="D21:E21"/>
    <mergeCell ref="F21:G21"/>
  </mergeCells>
  <conditionalFormatting sqref="E15">
    <cfRule type="cellIs" dxfId="87" priority="18" operator="lessThan">
      <formula>$F$16</formula>
    </cfRule>
    <cfRule type="cellIs" dxfId="86" priority="19" operator="greaterThan">
      <formula>$F$16</formula>
    </cfRule>
  </conditionalFormatting>
  <conditionalFormatting sqref="G15">
    <cfRule type="cellIs" dxfId="85" priority="16" operator="lessThan">
      <formula>$F$16</formula>
    </cfRule>
    <cfRule type="cellIs" dxfId="84" priority="17" operator="greaterThan">
      <formula>$F$16</formula>
    </cfRule>
  </conditionalFormatting>
  <conditionalFormatting sqref="F18 F26">
    <cfRule type="cellIs" dxfId="83" priority="15" operator="greaterThan">
      <formula>$F$19</formula>
    </cfRule>
  </conditionalFormatting>
  <conditionalFormatting sqref="F19 F27">
    <cfRule type="cellIs" dxfId="82" priority="14" operator="greaterThan">
      <formula>$F$18</formula>
    </cfRule>
  </conditionalFormatting>
  <conditionalFormatting sqref="E23">
    <cfRule type="cellIs" dxfId="81" priority="20" operator="lessThan">
      <formula>$E$24</formula>
    </cfRule>
    <cfRule type="cellIs" dxfId="80" priority="21" operator="greaterThan">
      <formula>$E$24</formula>
    </cfRule>
  </conditionalFormatting>
  <conditionalFormatting sqref="G23">
    <cfRule type="cellIs" dxfId="79" priority="22" operator="lessThan">
      <formula>$G$24</formula>
    </cfRule>
    <cfRule type="cellIs" dxfId="78" priority="23" operator="greaterThan">
      <formula>$G$24</formula>
    </cfRule>
  </conditionalFormatting>
  <conditionalFormatting sqref="G18 G26">
    <cfRule type="cellIs" dxfId="77" priority="13" operator="greaterThan">
      <formula>$F$18</formula>
    </cfRule>
  </conditionalFormatting>
  <conditionalFormatting sqref="K13">
    <cfRule type="cellIs" dxfId="76" priority="10" operator="greaterThan">
      <formula>$K$14</formula>
    </cfRule>
    <cfRule type="cellIs" dxfId="75" priority="12" operator="lessThan">
      <formula>$K$14</formula>
    </cfRule>
  </conditionalFormatting>
  <conditionalFormatting sqref="K15">
    <cfRule type="cellIs" dxfId="74" priority="9" operator="greaterThan">
      <formula>$K$16</formula>
    </cfRule>
    <cfRule type="cellIs" dxfId="73" priority="11" operator="lessThan">
      <formula>$K$16</formula>
    </cfRule>
  </conditionalFormatting>
  <conditionalFormatting sqref="K18">
    <cfRule type="cellIs" dxfId="72" priority="7" operator="lessThan">
      <formula>$K$19</formula>
    </cfRule>
    <cfRule type="cellIs" dxfId="71" priority="8" operator="greaterThan">
      <formula>$K$19</formula>
    </cfRule>
  </conditionalFormatting>
  <conditionalFormatting sqref="F13:G13">
    <cfRule type="cellIs" dxfId="70" priority="4" operator="between">
      <formula>45</formula>
      <formula>55</formula>
    </cfRule>
    <cfRule type="cellIs" dxfId="69" priority="5" operator="lessThan">
      <formula>45</formula>
    </cfRule>
    <cfRule type="cellIs" dxfId="68" priority="6" operator="greaterThan">
      <formula>55</formula>
    </cfRule>
  </conditionalFormatting>
  <conditionalFormatting sqref="F21:G21">
    <cfRule type="cellIs" dxfId="67" priority="1" operator="between">
      <formula>45</formula>
      <formula>"55,000º"</formula>
    </cfRule>
    <cfRule type="cellIs" dxfId="66" priority="2" operator="lessThan">
      <formula>45</formula>
    </cfRule>
    <cfRule type="cellIs" dxfId="65" priority="3" operator="greaterThan">
      <formula>55</formula>
    </cfRule>
  </conditionalFormatting>
  <dataValidations count="2">
    <dataValidation type="list" allowBlank="1" showInputMessage="1" showErrorMessage="1" sqref="B15">
      <formula1>"Pré-Moldada,Moldada,Quadrada"</formula1>
    </dataValidation>
    <dataValidation type="list" allowBlank="1" showInputMessage="1" showErrorMessage="1" sqref="B16">
      <formula1>"20,25,30,35,40,45,50"</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zoomScaleNormal="100" workbookViewId="0">
      <selection activeCell="D19" sqref="D19:E19"/>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81" t="s">
        <v>448</v>
      </c>
      <c r="B1" s="782"/>
      <c r="C1" s="782"/>
      <c r="D1" s="782"/>
      <c r="E1" s="782"/>
      <c r="F1" s="782"/>
      <c r="G1" s="782"/>
      <c r="H1" s="782"/>
      <c r="I1" s="782"/>
      <c r="J1" s="782"/>
      <c r="K1" s="783"/>
    </row>
    <row r="2" spans="1:11" x14ac:dyDescent="0.25">
      <c r="A2" s="367"/>
      <c r="B2" s="363"/>
      <c r="C2" s="363"/>
      <c r="D2" s="363"/>
      <c r="E2" s="363"/>
      <c r="F2" s="363"/>
      <c r="G2" s="363"/>
      <c r="H2" s="363"/>
      <c r="I2" s="363"/>
      <c r="J2" s="312"/>
      <c r="K2" s="311"/>
    </row>
    <row r="3" spans="1:11" ht="18" x14ac:dyDescent="0.35">
      <c r="A3" s="366" t="s">
        <v>443</v>
      </c>
      <c r="B3" s="365" t="s">
        <v>442</v>
      </c>
      <c r="C3" s="365" t="s">
        <v>441</v>
      </c>
      <c r="D3" s="364" t="s">
        <v>440</v>
      </c>
      <c r="E3" s="312"/>
      <c r="F3" s="363"/>
      <c r="G3" s="361" t="s">
        <v>439</v>
      </c>
      <c r="H3" s="378">
        <v>1.4</v>
      </c>
      <c r="I3" s="784" t="s">
        <v>438</v>
      </c>
      <c r="J3" s="784"/>
      <c r="K3" s="311"/>
    </row>
    <row r="4" spans="1:11" ht="18" x14ac:dyDescent="0.35">
      <c r="A4" s="359" t="s">
        <v>437</v>
      </c>
      <c r="B4" s="372">
        <v>0</v>
      </c>
      <c r="C4" s="373">
        <v>0</v>
      </c>
      <c r="D4" s="374">
        <v>0</v>
      </c>
      <c r="E4" s="312"/>
      <c r="F4" s="353"/>
      <c r="G4" s="361" t="s">
        <v>436</v>
      </c>
      <c r="H4" s="378">
        <v>1.2</v>
      </c>
      <c r="I4" s="361" t="s">
        <v>435</v>
      </c>
      <c r="J4" s="362">
        <f>(B9/2)+(C9/(B19/100))+((D9*((B27-B18)/100))/(B19/100))</f>
        <v>13.82649133496148</v>
      </c>
      <c r="K4" s="311"/>
    </row>
    <row r="5" spans="1:11" ht="18" x14ac:dyDescent="0.35">
      <c r="A5" s="359" t="s">
        <v>434</v>
      </c>
      <c r="B5" s="372">
        <f>'SAPATAS José Milton A. '!M4/9.80665</f>
        <v>23.900108599776683</v>
      </c>
      <c r="C5" s="373">
        <f>'SAPATAS José Milton A. '!M6/9.80665</f>
        <v>0.69952532210285889</v>
      </c>
      <c r="D5" s="374">
        <f>'SAPATAS José Milton A. '!M5/9.80665</f>
        <v>0.90040941605951075</v>
      </c>
      <c r="E5" s="312"/>
      <c r="F5" s="353"/>
      <c r="G5" s="361" t="s">
        <v>433</v>
      </c>
      <c r="H5" s="378">
        <v>1.4</v>
      </c>
      <c r="I5" s="361" t="s">
        <v>432</v>
      </c>
      <c r="J5" s="362">
        <f>(B9/2)-(C9/(B19/100))-((D9*((B27-B18)/100))/(B19/100))</f>
        <v>10.723617264815202</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0.65</v>
      </c>
      <c r="C8" s="352"/>
      <c r="D8" s="358"/>
      <c r="E8" s="312"/>
      <c r="F8" s="353"/>
      <c r="G8" s="352"/>
      <c r="H8" s="312"/>
      <c r="I8" s="312"/>
      <c r="J8" s="312"/>
      <c r="K8" s="311"/>
    </row>
    <row r="9" spans="1:11" x14ac:dyDescent="0.25">
      <c r="A9" s="357" t="s">
        <v>427</v>
      </c>
      <c r="B9" s="356">
        <f>SUM(B4:B8)</f>
        <v>24.550108599776681</v>
      </c>
      <c r="C9" s="355">
        <f>SUM(C4:C8)</f>
        <v>0.69952532210285889</v>
      </c>
      <c r="D9" s="354">
        <f>SUM(D4:D8)</f>
        <v>0.90040941605951075</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85" t="s">
        <v>426</v>
      </c>
      <c r="B11" s="784"/>
      <c r="C11" s="312"/>
      <c r="D11" s="786" t="s">
        <v>425</v>
      </c>
      <c r="E11" s="787"/>
      <c r="F11" s="787"/>
      <c r="G11" s="787"/>
      <c r="H11" s="788" t="s">
        <v>424</v>
      </c>
      <c r="I11" s="789"/>
      <c r="J11" s="789"/>
      <c r="K11" s="790"/>
    </row>
    <row r="12" spans="1:11" ht="15.75" thickBot="1" x14ac:dyDescent="0.3">
      <c r="A12" s="316" t="s">
        <v>423</v>
      </c>
      <c r="B12" s="375">
        <v>20</v>
      </c>
      <c r="C12" s="312"/>
      <c r="D12" s="791" t="s">
        <v>422</v>
      </c>
      <c r="E12" s="792"/>
      <c r="F12" s="792"/>
      <c r="G12" s="792"/>
      <c r="H12" s="793" t="s">
        <v>421</v>
      </c>
      <c r="I12" s="794"/>
      <c r="J12" s="759" t="s">
        <v>420</v>
      </c>
      <c r="K12" s="760"/>
    </row>
    <row r="13" spans="1:11" ht="18.75" thickBot="1" x14ac:dyDescent="0.4">
      <c r="A13" s="316" t="s">
        <v>419</v>
      </c>
      <c r="B13" s="375">
        <v>30</v>
      </c>
      <c r="C13" s="312"/>
      <c r="D13" s="795" t="s">
        <v>394</v>
      </c>
      <c r="E13" s="796"/>
      <c r="F13" s="797">
        <f>DEGREES(ATAN(((B27-B18-3)/(((B19)/2)-(MAX(B13,B12)/4)))))</f>
        <v>48.664184320740723</v>
      </c>
      <c r="G13" s="797"/>
      <c r="H13" s="338" t="s">
        <v>418</v>
      </c>
      <c r="I13" s="345">
        <f>(H3*H4*(B9-B8)*1000)/(B12*B13)</f>
        <v>66.920304079374702</v>
      </c>
      <c r="J13" s="331" t="s">
        <v>417</v>
      </c>
      <c r="K13" s="339">
        <f>(H3*H4*(B9-B8)*1000)/((B13+4*I18)*(B12+4*I18)*SIN(RADIANS(I22))^2)</f>
        <v>88.304787110756664</v>
      </c>
    </row>
    <row r="14" spans="1:11" ht="18.75" thickBot="1" x14ac:dyDescent="0.4">
      <c r="A14" s="316" t="s">
        <v>416</v>
      </c>
      <c r="B14" s="376">
        <v>25</v>
      </c>
      <c r="C14" s="312"/>
      <c r="D14" s="798" t="s">
        <v>391</v>
      </c>
      <c r="E14" s="799"/>
      <c r="F14" s="768" t="s">
        <v>390</v>
      </c>
      <c r="G14" s="769"/>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118.69977461404176</v>
      </c>
      <c r="F15" s="347" t="s">
        <v>386</v>
      </c>
      <c r="G15" s="346">
        <f>H3*H4*1000*(MAX(J4:J5))/(B20*(SIN(RADIANS(F13)))^2)</f>
        <v>83.935050770018947</v>
      </c>
      <c r="H15" s="793" t="s">
        <v>411</v>
      </c>
      <c r="I15" s="794"/>
      <c r="J15" s="338" t="s">
        <v>403</v>
      </c>
      <c r="K15" s="345">
        <f>(H3*H4*(MAX(J4:J5))*1000)/(B20*SIN(RADIANS(I22))^2)</f>
        <v>83.572926899602933</v>
      </c>
    </row>
    <row r="16" spans="1:11" ht="18.75" thickBot="1" x14ac:dyDescent="0.4">
      <c r="A16" s="316" t="s">
        <v>410</v>
      </c>
      <c r="B16" s="437">
        <v>35</v>
      </c>
      <c r="C16" s="334"/>
      <c r="D16" s="778" t="s">
        <v>384</v>
      </c>
      <c r="E16" s="779"/>
      <c r="F16" s="780">
        <f>10*H3*0.9*B16/H5</f>
        <v>315</v>
      </c>
      <c r="G16" s="780"/>
      <c r="H16" s="331" t="s">
        <v>409</v>
      </c>
      <c r="I16" s="343">
        <f>(B12+B13)/4</f>
        <v>12.5</v>
      </c>
      <c r="J16" s="333" t="s">
        <v>400</v>
      </c>
      <c r="K16" s="336">
        <f>10*0.72*(B16/1.4)*(1-(B16/250))</f>
        <v>154.79999999999998</v>
      </c>
    </row>
    <row r="17" spans="1:11" ht="15.75" thickBot="1" x14ac:dyDescent="0.3">
      <c r="A17" s="316" t="s">
        <v>408</v>
      </c>
      <c r="B17" s="376">
        <f>((B14/2)+15)-(B14/2)</f>
        <v>15</v>
      </c>
      <c r="C17" s="334"/>
      <c r="D17" s="768" t="s">
        <v>382</v>
      </c>
      <c r="E17" s="769"/>
      <c r="F17" s="769"/>
      <c r="G17" s="769"/>
      <c r="H17" s="338" t="s">
        <v>407</v>
      </c>
      <c r="I17" s="342">
        <f>((B12*B13)/16)-((H3*H4*H5*(B9-B8)*1000)/(3.2*B16*10))</f>
        <v>-12.69022805953103</v>
      </c>
      <c r="J17" s="759" t="s">
        <v>406</v>
      </c>
      <c r="K17" s="760"/>
    </row>
    <row r="18" spans="1:11" ht="18" x14ac:dyDescent="0.35">
      <c r="A18" s="316" t="s">
        <v>405</v>
      </c>
      <c r="B18" s="376">
        <v>10</v>
      </c>
      <c r="C18" s="334"/>
      <c r="D18" s="770" t="s">
        <v>380</v>
      </c>
      <c r="E18" s="771"/>
      <c r="F18" s="341">
        <f>1.15*(H3*H4*B9*(2*B19-B13))/(8*(B27-B18-3)*5/H6)</f>
        <v>4.7979777520957985</v>
      </c>
      <c r="G18" s="340">
        <f>1.15*((H3*H4*MAX(J4,J5))/(TAN(RADIANS(F13))))/(5/H6)</f>
        <v>5.4043913936326904</v>
      </c>
      <c r="H18" s="338" t="s">
        <v>404</v>
      </c>
      <c r="I18" s="337">
        <f>((-I16+SQRT((I16^2)-4*I17))/2)</f>
        <v>0.94393689571510109</v>
      </c>
      <c r="J18" s="331" t="s">
        <v>403</v>
      </c>
      <c r="K18" s="339">
        <f>(MAX(J4:J5)*1000)/B20</f>
        <v>28.167096852177643</v>
      </c>
    </row>
    <row r="19" spans="1:11" ht="18.75" thickBot="1" x14ac:dyDescent="0.4">
      <c r="A19" s="316" t="s">
        <v>402</v>
      </c>
      <c r="B19" s="329">
        <f>IF(B15="Pré-Moldada",2.5*B14,IF(B15="Moldada",3*B14,1.75*((2*B14^2)^0.5)))</f>
        <v>62.5</v>
      </c>
      <c r="C19" s="334"/>
      <c r="D19" s="772" t="s">
        <v>378</v>
      </c>
      <c r="E19" s="773"/>
      <c r="F19" s="774">
        <f>IF(B16=50,0.208,IF(B16=45,0.194,IF(B16=40,0.179,IF(B16=35,0.164,0.15))))*B25*B27/100</f>
        <v>3.2800000000000007</v>
      </c>
      <c r="G19" s="775"/>
      <c r="H19" s="338" t="s">
        <v>401</v>
      </c>
      <c r="I19" s="337">
        <f>B27-B18-3-I18</f>
        <v>26.056063104284899</v>
      </c>
      <c r="J19" s="333" t="s">
        <v>400</v>
      </c>
      <c r="K19" s="336">
        <f>10*B16/4</f>
        <v>87.5</v>
      </c>
    </row>
    <row r="20" spans="1:11" ht="15.75" thickBot="1" x14ac:dyDescent="0.3">
      <c r="A20" s="316" t="s">
        <v>399</v>
      </c>
      <c r="B20" s="438">
        <f>IF(B15="Quadrada",B12*B13,PI()*B14^2/4)</f>
        <v>490.87385212340519</v>
      </c>
      <c r="C20" s="334"/>
      <c r="D20" s="765" t="s">
        <v>398</v>
      </c>
      <c r="E20" s="766"/>
      <c r="F20" s="766"/>
      <c r="G20" s="766"/>
      <c r="H20" s="333" t="s">
        <v>397</v>
      </c>
      <c r="I20" s="332">
        <f>B12+4*I18</f>
        <v>23.775747582860404</v>
      </c>
      <c r="J20" s="776" t="s">
        <v>396</v>
      </c>
      <c r="K20" s="777"/>
    </row>
    <row r="21" spans="1:11" ht="15.75" thickBot="1" x14ac:dyDescent="0.3">
      <c r="A21" s="316" t="s">
        <v>395</v>
      </c>
      <c r="B21" s="329">
        <f>MAX(B12+5,B14+2*B17)</f>
        <v>55</v>
      </c>
      <c r="C21" s="312"/>
      <c r="D21" s="755" t="s">
        <v>394</v>
      </c>
      <c r="E21" s="756"/>
      <c r="F21" s="757">
        <f>DEGREES(ATAN(((B27-B18-3)/(((B19)/2)-(MAX(B13,B12)/4)))))</f>
        <v>48.664184320740723</v>
      </c>
      <c r="G21" s="758"/>
      <c r="H21" s="759" t="s">
        <v>393</v>
      </c>
      <c r="I21" s="760"/>
      <c r="J21" s="331" t="s">
        <v>380</v>
      </c>
      <c r="K21" s="330">
        <f>(H3*H4*B9*1000*(2*B19-B13))/(8*I19*5000/H6)</f>
        <v>4.3232998346381191</v>
      </c>
    </row>
    <row r="22" spans="1:11" ht="18.75" thickBot="1" x14ac:dyDescent="0.4">
      <c r="A22" s="316" t="s">
        <v>392</v>
      </c>
      <c r="B22" s="329">
        <f>B19+B14+2*20</f>
        <v>127.5</v>
      </c>
      <c r="C22" s="312"/>
      <c r="D22" s="761" t="s">
        <v>391</v>
      </c>
      <c r="E22" s="762"/>
      <c r="F22" s="763" t="s">
        <v>390</v>
      </c>
      <c r="G22" s="764"/>
      <c r="H22" s="328" t="s">
        <v>389</v>
      </c>
      <c r="I22" s="327">
        <f>DEGREES(ATAN((I19/((B19/2)-((B13+4*I18)/4)))))</f>
        <v>48.805348243030586</v>
      </c>
      <c r="J22" s="326"/>
      <c r="K22" s="325"/>
    </row>
    <row r="23" spans="1:11" ht="18" x14ac:dyDescent="0.35">
      <c r="A23" s="316" t="s">
        <v>388</v>
      </c>
      <c r="B23" s="322">
        <f>((B19/2)-(MAX(B12,B13)/4))*TAN(0.785)+B18+3</f>
        <v>36.731094764994765</v>
      </c>
      <c r="C23" s="312"/>
      <c r="D23" s="324" t="s">
        <v>387</v>
      </c>
      <c r="E23" s="323">
        <f>H3*H4*1000*(B9-B8)/(B12*B13*(SIN(RADIANS(F21)))^2)</f>
        <v>118.69977461404176</v>
      </c>
      <c r="F23" s="324" t="s">
        <v>386</v>
      </c>
      <c r="G23" s="323">
        <f>H3*H4*1000*MAX(J4,J5)/(B20*(SIN(RADIANS(F13)))^2)</f>
        <v>83.935050770018947</v>
      </c>
      <c r="H23" s="312"/>
      <c r="I23" s="312"/>
      <c r="J23" s="312"/>
      <c r="K23" s="311"/>
    </row>
    <row r="24" spans="1:11" ht="18.75" thickBot="1" x14ac:dyDescent="0.4">
      <c r="A24" s="316" t="s">
        <v>385</v>
      </c>
      <c r="B24" s="322">
        <f>((B19/2)-(MAX(B12,B13)/4))*TAN(0.96)+B18+3</f>
        <v>46.92349040943575</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50</v>
      </c>
      <c r="C25" s="312"/>
      <c r="D25" s="765" t="s">
        <v>382</v>
      </c>
      <c r="E25" s="766"/>
      <c r="F25" s="766"/>
      <c r="G25" s="767"/>
      <c r="H25" s="312"/>
      <c r="I25" s="312"/>
      <c r="J25" s="312"/>
      <c r="K25" s="311"/>
    </row>
    <row r="26" spans="1:11" x14ac:dyDescent="0.25">
      <c r="A26" s="316" t="s">
        <v>381</v>
      </c>
      <c r="B26" s="376">
        <v>130</v>
      </c>
      <c r="C26" s="312"/>
      <c r="D26" s="749" t="s">
        <v>380</v>
      </c>
      <c r="E26" s="750"/>
      <c r="F26" s="318">
        <f>1.15*(H3*H4*B9*(2*B19-B13))/(8*(B27-B18-3)*5/H6)</f>
        <v>4.7979777520957985</v>
      </c>
      <c r="G26" s="317">
        <f>1.15*((H3*H4*MAX(J4,J5))/(TAN(RADIANS(F13))))/(5/H6)</f>
        <v>5.4043913936326904</v>
      </c>
      <c r="H26" s="312"/>
      <c r="I26" s="312"/>
      <c r="J26" s="312"/>
      <c r="K26" s="311"/>
    </row>
    <row r="27" spans="1:11" ht="15.75" thickBot="1" x14ac:dyDescent="0.3">
      <c r="A27" s="316" t="s">
        <v>379</v>
      </c>
      <c r="B27" s="379">
        <v>40</v>
      </c>
      <c r="C27" s="314"/>
      <c r="D27" s="751" t="s">
        <v>378</v>
      </c>
      <c r="E27" s="752"/>
      <c r="F27" s="753">
        <f>IF(B16=50,0.208,IF(B16=45,0.194,IF(B16=40,0.179,IF(B16=35,0.164,0.15))))*B25*B27/100</f>
        <v>3.2800000000000007</v>
      </c>
      <c r="G27" s="754"/>
      <c r="H27" s="313"/>
      <c r="I27" s="312"/>
      <c r="J27" s="312"/>
      <c r="K27" s="311"/>
    </row>
    <row r="28" spans="1:11" ht="15.75" thickBot="1" x14ac:dyDescent="0.3">
      <c r="A28" s="310" t="s">
        <v>377</v>
      </c>
      <c r="B28" s="309">
        <f>(B25/100)*(B26/100)*(B27/100)</f>
        <v>0.26</v>
      </c>
      <c r="C28" s="34"/>
      <c r="D28" s="34"/>
      <c r="E28" s="34"/>
      <c r="F28" s="34"/>
      <c r="G28" s="34"/>
      <c r="H28" s="34"/>
      <c r="I28" s="34"/>
      <c r="J28" s="34"/>
      <c r="K28" s="308"/>
    </row>
  </sheetData>
  <mergeCells count="31">
    <mergeCell ref="I3:J3"/>
    <mergeCell ref="H15:I15"/>
    <mergeCell ref="H12:I12"/>
    <mergeCell ref="A1:K1"/>
    <mergeCell ref="A11:B11"/>
    <mergeCell ref="D12:G12"/>
    <mergeCell ref="D13:E13"/>
    <mergeCell ref="F13:G13"/>
    <mergeCell ref="D14:E14"/>
    <mergeCell ref="F14:G14"/>
    <mergeCell ref="D26:E26"/>
    <mergeCell ref="D27:E27"/>
    <mergeCell ref="D18:E18"/>
    <mergeCell ref="D19:E19"/>
    <mergeCell ref="D20:G20"/>
    <mergeCell ref="D21:E21"/>
    <mergeCell ref="D22:E22"/>
    <mergeCell ref="F27:G27"/>
    <mergeCell ref="D25:G25"/>
    <mergeCell ref="F22:G22"/>
    <mergeCell ref="H21:I21"/>
    <mergeCell ref="J17:K17"/>
    <mergeCell ref="D11:G11"/>
    <mergeCell ref="F19:G19"/>
    <mergeCell ref="H11:K11"/>
    <mergeCell ref="J20:K20"/>
    <mergeCell ref="F21:G21"/>
    <mergeCell ref="D16:E16"/>
    <mergeCell ref="F16:G16"/>
    <mergeCell ref="D17:G17"/>
    <mergeCell ref="J12:K12"/>
  </mergeCells>
  <conditionalFormatting sqref="E15">
    <cfRule type="cellIs" dxfId="64" priority="18" operator="lessThan">
      <formula>$F$16</formula>
    </cfRule>
    <cfRule type="cellIs" dxfId="63" priority="19" operator="greaterThan">
      <formula>$F$16</formula>
    </cfRule>
  </conditionalFormatting>
  <conditionalFormatting sqref="G15">
    <cfRule type="cellIs" dxfId="62" priority="16" operator="lessThan">
      <formula>$F$16</formula>
    </cfRule>
    <cfRule type="cellIs" dxfId="61" priority="17" operator="greaterThan">
      <formula>$F$16</formula>
    </cfRule>
  </conditionalFormatting>
  <conditionalFormatting sqref="F18 F26">
    <cfRule type="cellIs" dxfId="60" priority="15" operator="greaterThan">
      <formula>$F$19</formula>
    </cfRule>
  </conditionalFormatting>
  <conditionalFormatting sqref="F19 F27">
    <cfRule type="cellIs" dxfId="59" priority="14" operator="greaterThan">
      <formula>$F$18</formula>
    </cfRule>
  </conditionalFormatting>
  <conditionalFormatting sqref="E23">
    <cfRule type="cellIs" dxfId="58" priority="20" operator="lessThan">
      <formula>$E$24</formula>
    </cfRule>
    <cfRule type="cellIs" dxfId="57" priority="21" operator="greaterThan">
      <formula>$E$24</formula>
    </cfRule>
  </conditionalFormatting>
  <conditionalFormatting sqref="G23">
    <cfRule type="cellIs" dxfId="56" priority="22" operator="lessThan">
      <formula>$G$24</formula>
    </cfRule>
    <cfRule type="cellIs" dxfId="55" priority="23" operator="greaterThan">
      <formula>$G$24</formula>
    </cfRule>
  </conditionalFormatting>
  <conditionalFormatting sqref="G18 G26">
    <cfRule type="cellIs" dxfId="54" priority="13" operator="greaterThan">
      <formula>$F$18</formula>
    </cfRule>
  </conditionalFormatting>
  <conditionalFormatting sqref="K13">
    <cfRule type="cellIs" dxfId="53" priority="10" operator="greaterThan">
      <formula>$K$14</formula>
    </cfRule>
    <cfRule type="cellIs" dxfId="52" priority="12" operator="lessThan">
      <formula>$K$14</formula>
    </cfRule>
  </conditionalFormatting>
  <conditionalFormatting sqref="K15">
    <cfRule type="cellIs" dxfId="51" priority="9" operator="greaterThan">
      <formula>$K$16</formula>
    </cfRule>
    <cfRule type="cellIs" dxfId="50" priority="11" operator="lessThan">
      <formula>$K$16</formula>
    </cfRule>
  </conditionalFormatting>
  <conditionalFormatting sqref="K18">
    <cfRule type="cellIs" dxfId="49" priority="7" operator="lessThan">
      <formula>$K$19</formula>
    </cfRule>
    <cfRule type="cellIs" dxfId="48" priority="8" operator="greaterThan">
      <formula>$K$19</formula>
    </cfRule>
  </conditionalFormatting>
  <conditionalFormatting sqref="F13:G13">
    <cfRule type="cellIs" dxfId="47" priority="4" operator="between">
      <formula>45</formula>
      <formula>55</formula>
    </cfRule>
    <cfRule type="cellIs" dxfId="46" priority="5" operator="lessThan">
      <formula>45</formula>
    </cfRule>
    <cfRule type="cellIs" dxfId="45" priority="6" operator="greaterThan">
      <formula>55</formula>
    </cfRule>
  </conditionalFormatting>
  <conditionalFormatting sqref="F21:G21">
    <cfRule type="cellIs" dxfId="44" priority="1" operator="between">
      <formula>45</formula>
      <formula>"55,000º"</formula>
    </cfRule>
    <cfRule type="cellIs" dxfId="43" priority="2" operator="lessThan">
      <formula>45</formula>
    </cfRule>
    <cfRule type="cellIs" dxfId="42" priority="3" operator="greaterThan">
      <formula>55</formula>
    </cfRule>
  </conditionalFormatting>
  <dataValidations count="2">
    <dataValidation type="list" allowBlank="1" showInputMessage="1" showErrorMessage="1" sqref="B16">
      <formula1>"20,25,30,35,40,45,50"</formula1>
    </dataValidation>
    <dataValidation type="list" allowBlank="1" showInputMessage="1" showErrorMessage="1" sqref="B15">
      <formula1>"Pré-Moldada,Moldada,Quadrada"</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4"/>
  <sheetViews>
    <sheetView workbookViewId="0">
      <selection activeCell="J26" sqref="J26"/>
    </sheetView>
  </sheetViews>
  <sheetFormatPr defaultRowHeight="15" x14ac:dyDescent="0.25"/>
  <cols>
    <col min="1" max="1" width="24.7109375" bestFit="1" customWidth="1"/>
    <col min="2" max="2" width="12.42578125" bestFit="1" customWidth="1"/>
    <col min="3" max="4" width="11" customWidth="1"/>
    <col min="5" max="5" width="15.140625" bestFit="1" customWidth="1"/>
    <col min="6" max="6" width="11" customWidth="1"/>
    <col min="7" max="7" width="14.140625" bestFit="1" customWidth="1"/>
    <col min="8" max="8" width="11" customWidth="1"/>
    <col min="9" max="9" width="14.140625" bestFit="1" customWidth="1"/>
    <col min="10" max="10" width="12.5703125" bestFit="1" customWidth="1"/>
    <col min="11" max="11" width="14.140625" bestFit="1" customWidth="1"/>
    <col min="12" max="12" width="9.85546875" bestFit="1" customWidth="1"/>
    <col min="13" max="13" width="36.28515625" hidden="1" customWidth="1"/>
    <col min="14" max="14" width="9.85546875" hidden="1" customWidth="1"/>
    <col min="15" max="15" width="9.85546875" bestFit="1" customWidth="1"/>
  </cols>
  <sheetData>
    <row r="1" spans="1:14" x14ac:dyDescent="0.25">
      <c r="A1" s="768" t="s">
        <v>471</v>
      </c>
      <c r="B1" s="769"/>
      <c r="C1" s="769"/>
      <c r="D1" s="769"/>
      <c r="E1" s="769"/>
      <c r="F1" s="769"/>
      <c r="G1" s="769"/>
      <c r="H1" s="769"/>
      <c r="I1" s="769"/>
      <c r="J1" s="769"/>
      <c r="K1" s="809"/>
      <c r="M1" s="393" t="s">
        <v>470</v>
      </c>
      <c r="N1" s="322">
        <f>((B15/2)+B18)*TAN(30*2*PI()/360)</f>
        <v>31.754264805429415</v>
      </c>
    </row>
    <row r="2" spans="1:14" x14ac:dyDescent="0.25">
      <c r="A2" s="371" t="s">
        <v>447</v>
      </c>
      <c r="B2" s="800"/>
      <c r="C2" s="800"/>
      <c r="D2" s="800"/>
      <c r="E2" s="800"/>
      <c r="F2" s="800" t="s">
        <v>446</v>
      </c>
      <c r="G2" s="800"/>
      <c r="H2" s="370" t="s">
        <v>445</v>
      </c>
      <c r="I2" s="370" t="s">
        <v>444</v>
      </c>
      <c r="J2" s="369">
        <v>42317</v>
      </c>
      <c r="K2" s="368"/>
      <c r="M2" s="393" t="s">
        <v>469</v>
      </c>
      <c r="N2" s="322">
        <f>B20+2*N1</f>
        <v>273.50852961085883</v>
      </c>
    </row>
    <row r="3" spans="1:14" x14ac:dyDescent="0.25">
      <c r="A3" s="367"/>
      <c r="B3" s="363"/>
      <c r="C3" s="363"/>
      <c r="D3" s="363"/>
      <c r="E3" s="363"/>
      <c r="F3" s="363"/>
      <c r="G3" s="363"/>
      <c r="H3" s="363"/>
      <c r="I3" s="363"/>
      <c r="J3" s="312"/>
      <c r="K3" s="311"/>
      <c r="M3" s="393" t="s">
        <v>468</v>
      </c>
      <c r="N3" s="322">
        <f>2*N1</f>
        <v>63.50852961085883</v>
      </c>
    </row>
    <row r="4" spans="1:14" ht="18" x14ac:dyDescent="0.35">
      <c r="A4" s="366" t="s">
        <v>443</v>
      </c>
      <c r="B4" s="365" t="s">
        <v>442</v>
      </c>
      <c r="C4" s="365" t="s">
        <v>467</v>
      </c>
      <c r="D4" s="365" t="s">
        <v>441</v>
      </c>
      <c r="E4" s="365" t="s">
        <v>466</v>
      </c>
      <c r="F4" s="364" t="s">
        <v>440</v>
      </c>
      <c r="G4" s="361" t="s">
        <v>439</v>
      </c>
      <c r="H4" s="360">
        <v>1.4</v>
      </c>
      <c r="I4" s="784" t="s">
        <v>438</v>
      </c>
      <c r="J4" s="784"/>
      <c r="K4" s="311"/>
      <c r="M4" s="393" t="s">
        <v>465</v>
      </c>
      <c r="N4" s="322">
        <f>(B20/2)*TAN(30*2*PI()/360)</f>
        <v>60.621778264910702</v>
      </c>
    </row>
    <row r="5" spans="1:14" ht="18" x14ac:dyDescent="0.35">
      <c r="A5" s="359" t="s">
        <v>437</v>
      </c>
      <c r="B5" s="353">
        <v>330</v>
      </c>
      <c r="C5" s="352">
        <v>0</v>
      </c>
      <c r="D5" s="352">
        <v>0</v>
      </c>
      <c r="E5" s="353">
        <v>0</v>
      </c>
      <c r="F5" s="358">
        <v>0</v>
      </c>
      <c r="G5" s="361" t="s">
        <v>436</v>
      </c>
      <c r="H5" s="360">
        <v>1.2</v>
      </c>
      <c r="I5" s="361" t="s">
        <v>435</v>
      </c>
      <c r="J5" s="362">
        <f>(B10/3)-(C10/(0.866*(B20/100)))-((-E10*(B24/100))/(0.866*(B20/100)))</f>
        <v>118.83090553664529</v>
      </c>
      <c r="K5" s="311"/>
      <c r="M5" s="393" t="s">
        <v>464</v>
      </c>
      <c r="N5" s="322">
        <f>N4+B15/2+B18</f>
        <v>115.6217782649107</v>
      </c>
    </row>
    <row r="6" spans="1:14" ht="18" x14ac:dyDescent="0.35">
      <c r="A6" s="359" t="s">
        <v>434</v>
      </c>
      <c r="B6" s="353">
        <v>0</v>
      </c>
      <c r="C6" s="352">
        <v>0</v>
      </c>
      <c r="D6" s="352">
        <v>0</v>
      </c>
      <c r="E6" s="353">
        <v>0</v>
      </c>
      <c r="F6" s="358">
        <v>0</v>
      </c>
      <c r="G6" s="361" t="s">
        <v>433</v>
      </c>
      <c r="H6" s="360">
        <v>1.4</v>
      </c>
      <c r="I6" s="361" t="s">
        <v>432</v>
      </c>
      <c r="J6" s="362">
        <f>(B10/3)+(C10/(1.732*(B20/100)))+((-E10*(B24/100))/(1.732*(B20/100)))-(D10/(B20/100))-((F10*(B24/100))/(B20/100))</f>
        <v>118.83090553664529</v>
      </c>
      <c r="K6" s="311"/>
      <c r="L6" s="406"/>
      <c r="M6" s="393" t="s">
        <v>463</v>
      </c>
      <c r="N6" s="322">
        <f>N5*B20/N4</f>
        <v>400.52558883257649</v>
      </c>
    </row>
    <row r="7" spans="1:14" ht="18" x14ac:dyDescent="0.35">
      <c r="A7" s="359" t="s">
        <v>431</v>
      </c>
      <c r="B7" s="353">
        <v>0</v>
      </c>
      <c r="C7" s="352">
        <v>0</v>
      </c>
      <c r="D7" s="352">
        <v>0</v>
      </c>
      <c r="E7" s="353">
        <v>0</v>
      </c>
      <c r="F7" s="358">
        <v>0</v>
      </c>
      <c r="G7" s="361" t="s">
        <v>430</v>
      </c>
      <c r="H7" s="360">
        <v>1.1499999999999999</v>
      </c>
      <c r="I7" s="361" t="s">
        <v>462</v>
      </c>
      <c r="J7" s="362">
        <f>(B10/3)+(C10/(1.732*(B20/100)))+((-E10*(B24/100))/(1.732*(B20/100)))+(D10/(B20/100))+((F10*(B24/100))/(B20/100))</f>
        <v>118.83090553664529</v>
      </c>
      <c r="K7" s="311"/>
    </row>
    <row r="8" spans="1:14" x14ac:dyDescent="0.25">
      <c r="A8" s="359" t="s">
        <v>429</v>
      </c>
      <c r="B8" s="353">
        <v>0</v>
      </c>
      <c r="C8" s="352">
        <v>0</v>
      </c>
      <c r="D8" s="352">
        <v>0</v>
      </c>
      <c r="E8" s="353">
        <v>0</v>
      </c>
      <c r="F8" s="358">
        <v>0</v>
      </c>
      <c r="G8" s="352"/>
      <c r="H8" s="312"/>
      <c r="I8" s="312"/>
      <c r="J8" s="312"/>
      <c r="K8" s="311"/>
    </row>
    <row r="9" spans="1:14" x14ac:dyDescent="0.25">
      <c r="A9" s="359" t="s">
        <v>428</v>
      </c>
      <c r="B9" s="353">
        <f>B27*2.5</f>
        <v>26.492716609935911</v>
      </c>
      <c r="C9" s="352"/>
      <c r="D9" s="352"/>
      <c r="E9" s="353"/>
      <c r="F9" s="358"/>
      <c r="G9" s="352"/>
      <c r="H9" s="312"/>
      <c r="I9" s="312"/>
      <c r="J9" s="312"/>
      <c r="K9" s="311"/>
    </row>
    <row r="10" spans="1:14" x14ac:dyDescent="0.25">
      <c r="A10" s="357" t="s">
        <v>427</v>
      </c>
      <c r="B10" s="356">
        <f>SUM(B5:B9)</f>
        <v>356.49271660993588</v>
      </c>
      <c r="C10" s="355">
        <f>SUM(C5:C9)</f>
        <v>0</v>
      </c>
      <c r="D10" s="355">
        <f>SUM(D5:D9)</f>
        <v>0</v>
      </c>
      <c r="E10" s="356">
        <f>SUM(E5:E9)</f>
        <v>0</v>
      </c>
      <c r="F10" s="354">
        <f>SUM(F5:F9)</f>
        <v>0</v>
      </c>
      <c r="G10" s="352"/>
      <c r="H10" s="405"/>
      <c r="I10" s="312"/>
      <c r="J10" s="312"/>
      <c r="K10" s="311"/>
    </row>
    <row r="11" spans="1:14" ht="15.75" thickBot="1" x14ac:dyDescent="0.3">
      <c r="A11" s="316"/>
      <c r="B11" s="353"/>
      <c r="C11" s="352"/>
      <c r="D11" s="312"/>
      <c r="E11" s="312"/>
      <c r="F11" s="352"/>
      <c r="G11" s="352"/>
      <c r="H11" s="312"/>
      <c r="I11" s="312"/>
      <c r="J11" s="312"/>
      <c r="K11" s="311"/>
    </row>
    <row r="12" spans="1:14" ht="15.75" thickBot="1" x14ac:dyDescent="0.3">
      <c r="A12" s="785" t="s">
        <v>426</v>
      </c>
      <c r="B12" s="784"/>
      <c r="C12" s="312"/>
      <c r="D12" s="786" t="s">
        <v>461</v>
      </c>
      <c r="E12" s="787"/>
      <c r="F12" s="787"/>
      <c r="G12" s="801"/>
      <c r="H12" s="788" t="s">
        <v>424</v>
      </c>
      <c r="I12" s="789"/>
      <c r="J12" s="789"/>
      <c r="K12" s="790"/>
    </row>
    <row r="13" spans="1:14" ht="15.75" thickBot="1" x14ac:dyDescent="0.3">
      <c r="A13" s="316" t="s">
        <v>423</v>
      </c>
      <c r="B13" s="351">
        <v>47</v>
      </c>
      <c r="C13" s="312"/>
      <c r="D13" s="791" t="s">
        <v>422</v>
      </c>
      <c r="E13" s="792"/>
      <c r="F13" s="792"/>
      <c r="G13" s="805"/>
      <c r="H13" s="793" t="s">
        <v>421</v>
      </c>
      <c r="I13" s="794"/>
      <c r="J13" s="759" t="s">
        <v>420</v>
      </c>
      <c r="K13" s="760"/>
    </row>
    <row r="14" spans="1:14" ht="18.75" thickBot="1" x14ac:dyDescent="0.4">
      <c r="A14" s="316" t="s">
        <v>419</v>
      </c>
      <c r="B14" s="351">
        <v>50</v>
      </c>
      <c r="C14" s="312"/>
      <c r="D14" s="795" t="s">
        <v>394</v>
      </c>
      <c r="E14" s="796"/>
      <c r="F14" s="810">
        <f>DEGREES(ATAN(((B24-B19-3)/(((SQRT(3)/3)*(B20))-(SQRT(B13*B14)*0.3)))))</f>
        <v>54.932024462571079</v>
      </c>
      <c r="G14" s="811"/>
      <c r="H14" s="338" t="s">
        <v>418</v>
      </c>
      <c r="I14" s="345">
        <f>(H4*H5*(B10-B9)*1000)/(B13*B14)</f>
        <v>235.91489361702128</v>
      </c>
      <c r="J14" s="338" t="s">
        <v>417</v>
      </c>
      <c r="K14" s="345">
        <f>(H4*H5*(B10-B9)*1000)/((B14+4*I19)*(B13+4*I19)*SIN(RADIANS(I24))^2)</f>
        <v>68.619176722857517</v>
      </c>
    </row>
    <row r="15" spans="1:14" ht="18.75" thickBot="1" x14ac:dyDescent="0.4">
      <c r="A15" s="316" t="s">
        <v>416</v>
      </c>
      <c r="B15" s="319">
        <v>70</v>
      </c>
      <c r="C15" s="312"/>
      <c r="D15" s="798" t="s">
        <v>391</v>
      </c>
      <c r="E15" s="799"/>
      <c r="F15" s="768" t="s">
        <v>390</v>
      </c>
      <c r="G15" s="809"/>
      <c r="H15" s="333" t="s">
        <v>415</v>
      </c>
      <c r="I15" s="336">
        <f>(0.2*B17/H6)*10</f>
        <v>42.857142857142854</v>
      </c>
      <c r="J15" s="338" t="s">
        <v>414</v>
      </c>
      <c r="K15" s="345">
        <f>10*0.85*(B17/1.4)*(1-(B17/250))</f>
        <v>160.28571428571431</v>
      </c>
    </row>
    <row r="16" spans="1:14" ht="18.75" thickBot="1" x14ac:dyDescent="0.4">
      <c r="A16" s="316" t="s">
        <v>413</v>
      </c>
      <c r="B16" s="350" t="s">
        <v>460</v>
      </c>
      <c r="C16" s="349"/>
      <c r="D16" s="347" t="s">
        <v>387</v>
      </c>
      <c r="E16" s="404">
        <f>(H4*H5*1000*(B10-B9))/(B13*B14*(SIN(RADIANS(F14)))^2)</f>
        <v>352.16710704715251</v>
      </c>
      <c r="F16" s="347" t="s">
        <v>386</v>
      </c>
      <c r="G16" s="404">
        <f>H4*H5*1000*(MAX(J5:J7))/(B21*(SIN(RADIANS(F14)))^2)</f>
        <v>77.436578812620979</v>
      </c>
      <c r="H16" s="793" t="s">
        <v>411</v>
      </c>
      <c r="I16" s="794"/>
      <c r="J16" s="338" t="s">
        <v>403</v>
      </c>
      <c r="K16" s="345">
        <f>(H4*H5*(MAX(J5:J7))*1000)/(B21*SIN(RADIANS(I24))^2)</f>
        <v>83.056765723857751</v>
      </c>
    </row>
    <row r="17" spans="1:11" ht="18.75" thickBot="1" x14ac:dyDescent="0.4">
      <c r="A17" s="316" t="s">
        <v>410</v>
      </c>
      <c r="B17" s="344">
        <v>30</v>
      </c>
      <c r="C17" s="334"/>
      <c r="D17" s="778" t="s">
        <v>384</v>
      </c>
      <c r="E17" s="779"/>
      <c r="F17" s="780">
        <f>10*1.575*B17/H6</f>
        <v>337.5</v>
      </c>
      <c r="G17" s="804"/>
      <c r="H17" s="338" t="s">
        <v>409</v>
      </c>
      <c r="I17" s="342">
        <f>(B13+B14)/4</f>
        <v>24.25</v>
      </c>
      <c r="J17" s="333" t="s">
        <v>400</v>
      </c>
      <c r="K17" s="336">
        <f>10*0.72*(B17/1.4)*(1-(B17/250))</f>
        <v>135.77142857142857</v>
      </c>
    </row>
    <row r="18" spans="1:11" ht="15.75" thickBot="1" x14ac:dyDescent="0.3">
      <c r="A18" s="316" t="s">
        <v>408</v>
      </c>
      <c r="B18" s="319">
        <v>20</v>
      </c>
      <c r="C18" s="334"/>
      <c r="D18" s="791" t="s">
        <v>452</v>
      </c>
      <c r="E18" s="792"/>
      <c r="F18" s="792"/>
      <c r="G18" s="805"/>
      <c r="H18" s="338" t="s">
        <v>407</v>
      </c>
      <c r="I18" s="342">
        <f>((B13*B14)/16)-((H4*H5*H6*(B10-B9)*1000)/(3.2*B17*10))</f>
        <v>-661.625</v>
      </c>
      <c r="J18" s="759" t="s">
        <v>406</v>
      </c>
      <c r="K18" s="760"/>
    </row>
    <row r="19" spans="1:11" ht="18" x14ac:dyDescent="0.35">
      <c r="A19" s="316" t="s">
        <v>405</v>
      </c>
      <c r="B19" s="319">
        <v>10</v>
      </c>
      <c r="C19" s="334"/>
      <c r="D19" s="806" t="s">
        <v>450</v>
      </c>
      <c r="E19" s="807"/>
      <c r="F19" s="403">
        <f>1.15*(H4*H5*(B10/3)*(B20*(SQRT(3)/3)-0.3*SQRT(B13*B14)))/((B24-B19-3)*5/H7)</f>
        <v>37.066988247592853</v>
      </c>
      <c r="G19" s="402">
        <f>1.15*((H4*H5*MAX(J5,J6,J7))/(TAN(RADIANS(F14))))/(5/H7)</f>
        <v>37.066988247592853</v>
      </c>
      <c r="H19" s="338" t="s">
        <v>404</v>
      </c>
      <c r="I19" s="337">
        <f>((-I17+SQRT((I17^2)-4*I18))/2)</f>
        <v>16.311607128840109</v>
      </c>
      <c r="J19" s="338" t="s">
        <v>403</v>
      </c>
      <c r="K19" s="345">
        <f>(MAX(J5:J7)*1000)/B21</f>
        <v>30.877593482845995</v>
      </c>
    </row>
    <row r="20" spans="1:11" ht="18.75" thickBot="1" x14ac:dyDescent="0.4">
      <c r="A20" s="316" t="s">
        <v>402</v>
      </c>
      <c r="B20" s="329">
        <f>IF(B16="Pré-Moldada",2.5*B15,IF(B16="Moldada",3*B15,1.75*((2*B15^2)^0.5)))</f>
        <v>210</v>
      </c>
      <c r="C20" s="334"/>
      <c r="D20" s="772" t="s">
        <v>449</v>
      </c>
      <c r="E20" s="773"/>
      <c r="F20" s="401">
        <f>0.2*F19*N2/100</f>
        <v>20.276274905404215</v>
      </c>
      <c r="G20" s="400">
        <f>0.2*G19*N2/100</f>
        <v>20.276274905404215</v>
      </c>
      <c r="H20" s="338" t="s">
        <v>401</v>
      </c>
      <c r="I20" s="337">
        <f>B24-B19-3-I19</f>
        <v>135.68839287115989</v>
      </c>
      <c r="J20" s="333" t="s">
        <v>459</v>
      </c>
      <c r="K20" s="336">
        <f>10*B17/4</f>
        <v>75</v>
      </c>
    </row>
    <row r="21" spans="1:11" ht="15.75" thickBot="1" x14ac:dyDescent="0.3">
      <c r="A21" s="316" t="s">
        <v>399</v>
      </c>
      <c r="B21" s="335">
        <f>IF(B16="Quadrada",B13*B14,PI()*B15^2/4)</f>
        <v>3848.4510006474966</v>
      </c>
      <c r="C21" s="334"/>
      <c r="D21" s="765" t="s">
        <v>398</v>
      </c>
      <c r="E21" s="766"/>
      <c r="F21" s="766"/>
      <c r="G21" s="767"/>
      <c r="H21" s="333" t="s">
        <v>397</v>
      </c>
      <c r="I21" s="332">
        <f>B13+4*I19</f>
        <v>112.24642851536044</v>
      </c>
      <c r="J21" s="776" t="s">
        <v>396</v>
      </c>
      <c r="K21" s="777"/>
    </row>
    <row r="22" spans="1:11" ht="15.75" thickBot="1" x14ac:dyDescent="0.3">
      <c r="A22" s="316" t="s">
        <v>388</v>
      </c>
      <c r="B22" s="322">
        <f>(B20*SQRT(3)/3)-0.3*SQRT(B13*B14)+B19+3</f>
        <v>119.7005169575724</v>
      </c>
      <c r="C22" s="312"/>
      <c r="D22" s="755" t="s">
        <v>394</v>
      </c>
      <c r="E22" s="756"/>
      <c r="F22" s="802">
        <f>DEGREES(ATAN(((B24-B19-3)/(((SQRT(3)/3)*(B20))-(SQRT(B13*B14)*0.3)))))</f>
        <v>54.932024462571079</v>
      </c>
      <c r="G22" s="803"/>
      <c r="H22" s="759" t="s">
        <v>458</v>
      </c>
      <c r="I22" s="760"/>
      <c r="J22" s="338" t="s">
        <v>457</v>
      </c>
      <c r="K22" s="399">
        <f>(H4*H5*B10*1000*((B20*SQRT(3)/3)-0.25*I23))/(3*I20*5000/H7)</f>
        <v>35.599589522817141</v>
      </c>
    </row>
    <row r="23" spans="1:11" ht="15.75" thickBot="1" x14ac:dyDescent="0.3">
      <c r="A23" s="316" t="s">
        <v>385</v>
      </c>
      <c r="B23" s="322">
        <f>(1.428188*B20*SQRT(3)/3)-0.428*SQRT(B13*B14)+B19+3</f>
        <v>165.41052272347071</v>
      </c>
      <c r="C23" s="312"/>
      <c r="D23" s="761" t="s">
        <v>391</v>
      </c>
      <c r="E23" s="762"/>
      <c r="F23" s="763" t="s">
        <v>390</v>
      </c>
      <c r="G23" s="808"/>
      <c r="H23" s="338" t="s">
        <v>456</v>
      </c>
      <c r="I23" s="337">
        <f>SQRT(((B13+4*I19)*(B14+4*I19)/PI()))</f>
        <v>64.168969819325582</v>
      </c>
      <c r="J23" s="398" t="s">
        <v>455</v>
      </c>
      <c r="K23" s="397">
        <f>K22/(SQRT(3))</f>
        <v>20.553432594038657</v>
      </c>
    </row>
    <row r="24" spans="1:11" ht="18.75" thickBot="1" x14ac:dyDescent="0.4">
      <c r="A24" s="316" t="s">
        <v>379</v>
      </c>
      <c r="B24" s="315">
        <v>165</v>
      </c>
      <c r="C24" s="312"/>
      <c r="D24" s="324" t="s">
        <v>387</v>
      </c>
      <c r="E24" s="396">
        <f>H4*H5*1000*(B10-B9)/(B13*B14*(SIN(RADIANS(F22)))^2)</f>
        <v>352.16710704715251</v>
      </c>
      <c r="F24" s="324" t="s">
        <v>386</v>
      </c>
      <c r="G24" s="396">
        <f>H4*H5*1000*(MAX(J5:J7))/(B21*(SIN(RADIANS(F14)))^2)</f>
        <v>77.436578812620979</v>
      </c>
      <c r="H24" s="328" t="s">
        <v>389</v>
      </c>
      <c r="I24" s="327">
        <f>DEGREES(ATAN((I20/(B20/(2*COS(30*2*PI()/360))-(0.25*I23)))))</f>
        <v>52.213023842422423</v>
      </c>
      <c r="J24" s="312"/>
      <c r="K24" s="311"/>
    </row>
    <row r="25" spans="1:11" ht="18.75" thickBot="1" x14ac:dyDescent="0.4">
      <c r="A25" s="393" t="s">
        <v>454</v>
      </c>
      <c r="B25" s="395">
        <f>0.5*N6^2*SIN(60*2*PI()/360)-((3/2)*N3^2*SIN(60*2*PI()/360))</f>
        <v>64224.767539238572</v>
      </c>
      <c r="C25" s="312"/>
      <c r="D25" s="321" t="s">
        <v>384</v>
      </c>
      <c r="E25" s="394">
        <f>10*0.85*(1-(B17/250))*(B17/H6)</f>
        <v>160.28571428571431</v>
      </c>
      <c r="F25" s="321" t="s">
        <v>384</v>
      </c>
      <c r="G25" s="394">
        <f>10*0.72*(1-(B17/250))*(B17/H6)</f>
        <v>135.77142857142857</v>
      </c>
      <c r="H25" s="312"/>
      <c r="I25" s="312"/>
      <c r="J25" s="312"/>
      <c r="K25" s="311"/>
    </row>
    <row r="26" spans="1:11" ht="15.75" thickBot="1" x14ac:dyDescent="0.3">
      <c r="A26" s="393" t="s">
        <v>453</v>
      </c>
      <c r="B26" s="392">
        <f>3*(N2+N3)*B24/10000</f>
        <v>16.682344431475023</v>
      </c>
      <c r="C26" s="312"/>
      <c r="D26" s="765" t="s">
        <v>452</v>
      </c>
      <c r="E26" s="766"/>
      <c r="F26" s="766"/>
      <c r="G26" s="767"/>
      <c r="H26" s="312"/>
      <c r="I26" s="312"/>
      <c r="J26" s="312"/>
      <c r="K26" s="311"/>
    </row>
    <row r="27" spans="1:11" x14ac:dyDescent="0.25">
      <c r="A27" s="316" t="s">
        <v>451</v>
      </c>
      <c r="B27" s="391">
        <f>B25*(B24)/1000000</f>
        <v>10.597086643974365</v>
      </c>
      <c r="C27" s="312"/>
      <c r="D27" s="749" t="s">
        <v>450</v>
      </c>
      <c r="E27" s="750"/>
      <c r="F27" s="390">
        <f>1.15*(H4*H5*(B10/3)*(B20*(SQRT(3)/3)-0.3*SQRT(B13*B14)))/((B24-B19-3)*5/H7)</f>
        <v>37.066988247592853</v>
      </c>
      <c r="G27" s="317">
        <f>1.15*((H4*H5*MAX(J5,J6,J7))/(TAN(RADIANS(F14))))/(5/H7)</f>
        <v>37.066988247592853</v>
      </c>
      <c r="H27" s="312"/>
      <c r="I27" s="389"/>
      <c r="J27" s="312"/>
      <c r="K27" s="311"/>
    </row>
    <row r="28" spans="1:11" ht="15.75" thickBot="1" x14ac:dyDescent="0.3">
      <c r="A28" s="316"/>
      <c r="B28" s="312"/>
      <c r="C28" s="314"/>
      <c r="D28" s="751" t="s">
        <v>449</v>
      </c>
      <c r="E28" s="752"/>
      <c r="F28" s="388">
        <f>0.2*F27</f>
        <v>7.4133976495185712</v>
      </c>
      <c r="G28" s="387">
        <f>0.2*G27</f>
        <v>7.4133976495185712</v>
      </c>
      <c r="H28" s="313"/>
      <c r="I28" s="312"/>
      <c r="J28" s="312"/>
      <c r="K28" s="311"/>
    </row>
    <row r="29" spans="1:11" x14ac:dyDescent="0.25">
      <c r="A29" s="316"/>
      <c r="B29" s="312"/>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row r="31" spans="1:11" x14ac:dyDescent="0.25">
      <c r="B31" s="312"/>
      <c r="C31" s="312"/>
      <c r="D31" s="312"/>
      <c r="E31" s="312"/>
      <c r="F31" s="312"/>
      <c r="G31" s="312"/>
      <c r="H31" s="312"/>
      <c r="I31" s="312"/>
      <c r="J31" s="312"/>
      <c r="K31" s="312"/>
    </row>
    <row r="32" spans="1:11" x14ac:dyDescent="0.25">
      <c r="B32" s="312"/>
      <c r="C32" s="312"/>
      <c r="D32" s="312"/>
      <c r="E32" s="312"/>
      <c r="F32" s="312"/>
      <c r="G32" s="312"/>
      <c r="H32" s="312"/>
      <c r="I32" s="312"/>
      <c r="J32" s="312"/>
      <c r="K32" s="312"/>
    </row>
    <row r="33" spans="2:11" x14ac:dyDescent="0.25">
      <c r="B33" s="312"/>
      <c r="C33" s="312"/>
      <c r="D33" s="312"/>
      <c r="E33" s="312"/>
      <c r="F33" s="312"/>
      <c r="G33" s="312"/>
      <c r="H33" s="312"/>
      <c r="I33" s="312"/>
      <c r="J33" s="312"/>
      <c r="K33" s="312"/>
    </row>
    <row r="34" spans="2:11" x14ac:dyDescent="0.25">
      <c r="B34" s="312"/>
      <c r="C34" s="312"/>
      <c r="D34" s="312"/>
      <c r="E34" s="312"/>
      <c r="F34" s="312"/>
      <c r="G34" s="312"/>
      <c r="H34" s="312"/>
      <c r="I34" s="312"/>
      <c r="J34" s="312"/>
      <c r="K34" s="312"/>
    </row>
  </sheetData>
  <mergeCells count="31">
    <mergeCell ref="A1:K1"/>
    <mergeCell ref="A12:B12"/>
    <mergeCell ref="F14:G14"/>
    <mergeCell ref="F15:G15"/>
    <mergeCell ref="D13:G13"/>
    <mergeCell ref="D26:G26"/>
    <mergeCell ref="D27:E27"/>
    <mergeCell ref="D23:E23"/>
    <mergeCell ref="D28:E28"/>
    <mergeCell ref="F23:G23"/>
    <mergeCell ref="H22:I22"/>
    <mergeCell ref="D14:E14"/>
    <mergeCell ref="D15:E15"/>
    <mergeCell ref="I4:J4"/>
    <mergeCell ref="B2:E2"/>
    <mergeCell ref="F2:G2"/>
    <mergeCell ref="D12:G12"/>
    <mergeCell ref="H12:K12"/>
    <mergeCell ref="H13:I13"/>
    <mergeCell ref="J13:K13"/>
    <mergeCell ref="D22:E22"/>
    <mergeCell ref="F22:G22"/>
    <mergeCell ref="D17:E17"/>
    <mergeCell ref="F17:G17"/>
    <mergeCell ref="D18:G18"/>
    <mergeCell ref="D19:E19"/>
    <mergeCell ref="D20:E20"/>
    <mergeCell ref="H16:I16"/>
    <mergeCell ref="J18:K18"/>
    <mergeCell ref="D21:G21"/>
    <mergeCell ref="J21:K21"/>
  </mergeCells>
  <conditionalFormatting sqref="E16">
    <cfRule type="cellIs" dxfId="41" priority="16" operator="lessThan">
      <formula>$F$17</formula>
    </cfRule>
    <cfRule type="cellIs" dxfId="40" priority="17" operator="greaterThan">
      <formula>$F$17</formula>
    </cfRule>
  </conditionalFormatting>
  <conditionalFormatting sqref="G19 G27">
    <cfRule type="cellIs" dxfId="39" priority="13" operator="greaterThan">
      <formula>$F$19</formula>
    </cfRule>
  </conditionalFormatting>
  <conditionalFormatting sqref="G16">
    <cfRule type="cellIs" dxfId="38" priority="14" operator="lessThan">
      <formula>$F$17</formula>
    </cfRule>
    <cfRule type="cellIs" dxfId="37" priority="15" operator="greaterThan">
      <formula>$F$17</formula>
    </cfRule>
  </conditionalFormatting>
  <conditionalFormatting sqref="E24">
    <cfRule type="cellIs" dxfId="36" priority="18" operator="lessThan">
      <formula>$E$25</formula>
    </cfRule>
    <cfRule type="cellIs" dxfId="35" priority="19" operator="greaterThan">
      <formula>$E$25</formula>
    </cfRule>
  </conditionalFormatting>
  <conditionalFormatting sqref="G24">
    <cfRule type="cellIs" dxfId="34" priority="20" operator="lessThan">
      <formula>$G$25</formula>
    </cfRule>
    <cfRule type="cellIs" dxfId="33" priority="21" operator="greaterThan">
      <formula>$G$25</formula>
    </cfRule>
  </conditionalFormatting>
  <conditionalFormatting sqref="K14">
    <cfRule type="cellIs" dxfId="32" priority="11" operator="lessThan">
      <formula>"68,88 MPa"</formula>
    </cfRule>
    <cfRule type="cellIs" dxfId="31" priority="12" operator="greaterThan">
      <formula>$K$15</formula>
    </cfRule>
  </conditionalFormatting>
  <conditionalFormatting sqref="K16">
    <cfRule type="cellIs" dxfId="30" priority="9" operator="lessThan">
      <formula>$K$17</formula>
    </cfRule>
    <cfRule type="cellIs" dxfId="29" priority="10" operator="greaterThan">
      <formula>$K$17</formula>
    </cfRule>
  </conditionalFormatting>
  <conditionalFormatting sqref="K19">
    <cfRule type="cellIs" dxfId="28" priority="7" operator="lessThan">
      <formula>$K$20</formula>
    </cfRule>
    <cfRule type="cellIs" dxfId="27" priority="8" operator="greaterThan">
      <formula>$K$20</formula>
    </cfRule>
  </conditionalFormatting>
  <conditionalFormatting sqref="F14:G14">
    <cfRule type="cellIs" dxfId="26" priority="4" operator="between">
      <formula>45</formula>
      <formula>55</formula>
    </cfRule>
    <cfRule type="cellIs" dxfId="25" priority="5" operator="lessThan">
      <formula>45</formula>
    </cfRule>
    <cfRule type="cellIs" dxfId="24" priority="6" operator="greaterThan">
      <formula>55</formula>
    </cfRule>
  </conditionalFormatting>
  <conditionalFormatting sqref="F22:G22">
    <cfRule type="cellIs" dxfId="23" priority="1" operator="between">
      <formula>45</formula>
      <formula>55</formula>
    </cfRule>
    <cfRule type="cellIs" dxfId="22" priority="2" operator="lessThan">
      <formula>45</formula>
    </cfRule>
    <cfRule type="cellIs" dxfId="21" priority="3" operator="greaterThan">
      <formula>55</formula>
    </cfRule>
  </conditionalFormatting>
  <dataValidations count="2">
    <dataValidation type="list" allowBlank="1" showInputMessage="1" showErrorMessage="1" sqref="B16">
      <formula1>"Pré-Moldada,Moldada,Quadrada"</formula1>
    </dataValidation>
    <dataValidation type="list" allowBlank="1" showInputMessage="1" showErrorMessage="1" sqref="B17">
      <formula1>"20,25,30,35,40,45,50"</formula1>
    </dataValidation>
  </dataValidations>
  <pageMargins left="0.511811024" right="0.511811024" top="0.78740157499999996" bottom="0.78740157499999996" header="0.31496062000000002" footer="0.31496062000000002"/>
  <pageSetup paperSize="9" scale="89" fitToHeight="0" orientation="landscape" horizontalDpi="4294967293" vertic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0"/>
  <sheetViews>
    <sheetView workbookViewId="0">
      <selection activeCell="H9" sqref="H9"/>
    </sheetView>
  </sheetViews>
  <sheetFormatPr defaultRowHeight="15" x14ac:dyDescent="0.25"/>
  <cols>
    <col min="1" max="1" width="24.7109375" bestFit="1" customWidth="1"/>
    <col min="2" max="2" width="13.140625" bestFit="1" customWidth="1"/>
    <col min="3" max="3" width="11.7109375" bestFit="1" customWidth="1"/>
    <col min="5" max="5" width="15.140625" bestFit="1" customWidth="1"/>
    <col min="6" max="6" width="11" bestFit="1" customWidth="1"/>
    <col min="7" max="7" width="14.140625" bestFit="1" customWidth="1"/>
    <col min="8" max="8" width="10.85546875" bestFit="1" customWidth="1"/>
    <col min="9" max="9" width="14.140625" bestFit="1" customWidth="1"/>
    <col min="10" max="10" width="12.28515625" bestFit="1" customWidth="1"/>
    <col min="11" max="11" width="14.140625" bestFit="1" customWidth="1"/>
    <col min="12" max="15" width="9.85546875" bestFit="1" customWidth="1"/>
  </cols>
  <sheetData>
    <row r="1" spans="1:12" x14ac:dyDescent="0.25">
      <c r="A1" s="768" t="s">
        <v>481</v>
      </c>
      <c r="B1" s="769"/>
      <c r="C1" s="769"/>
      <c r="D1" s="769"/>
      <c r="E1" s="769"/>
      <c r="F1" s="769"/>
      <c r="G1" s="769"/>
      <c r="H1" s="769"/>
      <c r="I1" s="769"/>
      <c r="J1" s="769"/>
      <c r="K1" s="809"/>
    </row>
    <row r="2" spans="1:12" x14ac:dyDescent="0.25">
      <c r="A2" s="371" t="s">
        <v>447</v>
      </c>
      <c r="B2" s="800"/>
      <c r="C2" s="800"/>
      <c r="D2" s="800"/>
      <c r="E2" s="800"/>
      <c r="F2" s="800" t="s">
        <v>446</v>
      </c>
      <c r="G2" s="800"/>
      <c r="H2" s="370" t="s">
        <v>445</v>
      </c>
      <c r="I2" s="370" t="s">
        <v>444</v>
      </c>
      <c r="J2" s="369">
        <v>42317</v>
      </c>
      <c r="K2" s="368"/>
    </row>
    <row r="3" spans="1:12" x14ac:dyDescent="0.25">
      <c r="A3" s="367"/>
      <c r="B3" s="363"/>
      <c r="C3" s="363"/>
      <c r="D3" s="363"/>
      <c r="E3" s="363"/>
      <c r="F3" s="363"/>
      <c r="G3" s="363"/>
      <c r="H3" s="363"/>
      <c r="I3" s="363"/>
      <c r="J3" s="312"/>
      <c r="K3" s="311"/>
    </row>
    <row r="4" spans="1:12" ht="18" x14ac:dyDescent="0.35">
      <c r="A4" s="366" t="s">
        <v>443</v>
      </c>
      <c r="B4" s="365" t="s">
        <v>442</v>
      </c>
      <c r="C4" s="365" t="s">
        <v>467</v>
      </c>
      <c r="D4" s="365" t="s">
        <v>441</v>
      </c>
      <c r="E4" s="365" t="s">
        <v>466</v>
      </c>
      <c r="F4" s="364" t="s">
        <v>440</v>
      </c>
      <c r="G4" s="361" t="s">
        <v>439</v>
      </c>
      <c r="H4" s="360">
        <v>1.4</v>
      </c>
      <c r="I4" s="784" t="s">
        <v>438</v>
      </c>
      <c r="J4" s="784"/>
      <c r="K4" s="311"/>
    </row>
    <row r="5" spans="1:12" ht="18" x14ac:dyDescent="0.35">
      <c r="A5" s="359" t="s">
        <v>437</v>
      </c>
      <c r="B5" s="353">
        <v>410</v>
      </c>
      <c r="C5" s="352">
        <v>0</v>
      </c>
      <c r="D5" s="352">
        <v>0</v>
      </c>
      <c r="E5" s="353">
        <v>0</v>
      </c>
      <c r="F5" s="358">
        <v>0</v>
      </c>
      <c r="G5" s="361" t="s">
        <v>436</v>
      </c>
      <c r="H5" s="360">
        <v>1.2</v>
      </c>
      <c r="I5" s="361" t="s">
        <v>435</v>
      </c>
      <c r="J5" s="362">
        <f>(B10/4)-(C10/(2*(B20/100)))-(D10/(2*(B20/100)))-((F10*(B28-B19)/100)/(2*(B20/100)))+((E10*(B28-B19)/100)/(2*(B20/100)))</f>
        <v>111.17281249999999</v>
      </c>
      <c r="K5" s="420"/>
    </row>
    <row r="6" spans="1:12" ht="18" x14ac:dyDescent="0.35">
      <c r="A6" s="359" t="s">
        <v>434</v>
      </c>
      <c r="B6" s="353">
        <v>0</v>
      </c>
      <c r="C6" s="352">
        <v>0</v>
      </c>
      <c r="D6" s="352">
        <v>0</v>
      </c>
      <c r="E6" s="353">
        <v>0</v>
      </c>
      <c r="F6" s="358">
        <v>0</v>
      </c>
      <c r="G6" s="361" t="s">
        <v>433</v>
      </c>
      <c r="H6" s="360">
        <v>1.4</v>
      </c>
      <c r="I6" s="361" t="s">
        <v>432</v>
      </c>
      <c r="J6" s="362">
        <f>(B10/4)-(C10/(2*(B20/100)))+(D10/(2*(B20/100)))+((F10*(B28-B19)/100)/(2*(B20/100)))+((E10*(B28-B19)/100)/(2*(B20/100)))</f>
        <v>111.17281249999999</v>
      </c>
      <c r="K6" s="420"/>
      <c r="L6" s="406"/>
    </row>
    <row r="7" spans="1:12" ht="18" x14ac:dyDescent="0.35">
      <c r="A7" s="359" t="s">
        <v>431</v>
      </c>
      <c r="B7" s="353">
        <v>0</v>
      </c>
      <c r="C7" s="352">
        <v>0</v>
      </c>
      <c r="D7" s="352">
        <v>0</v>
      </c>
      <c r="E7" s="353">
        <v>0</v>
      </c>
      <c r="F7" s="358">
        <v>0</v>
      </c>
      <c r="G7" s="361" t="s">
        <v>430</v>
      </c>
      <c r="H7" s="360">
        <v>1.1499999999999999</v>
      </c>
      <c r="I7" s="361" t="s">
        <v>462</v>
      </c>
      <c r="J7" s="362">
        <f>(B10/4)+(C10/(2*(B20/100)))-(D10/(2*(B20/100)))-((F10*(B28-B19)/100)/(2*(B20/100)))-((E10*(B28-B19)/100)/(2*(B20/100)))</f>
        <v>111.17281249999999</v>
      </c>
      <c r="K7" s="311"/>
    </row>
    <row r="8" spans="1:12" x14ac:dyDescent="0.25">
      <c r="A8" s="359" t="s">
        <v>429</v>
      </c>
      <c r="B8" s="353">
        <v>0</v>
      </c>
      <c r="C8" s="352">
        <v>0</v>
      </c>
      <c r="D8" s="352">
        <v>0</v>
      </c>
      <c r="E8" s="353">
        <v>0</v>
      </c>
      <c r="F8" s="358">
        <v>0</v>
      </c>
      <c r="G8" s="352"/>
      <c r="H8" s="312"/>
      <c r="I8" s="361" t="s">
        <v>480</v>
      </c>
      <c r="J8" s="362">
        <f>(B10/4)+(C10/(2*(B20/100)))+(D10/(2*(B20/100)))+((F10*(B28-B19)/100)/(2*(B20/100)))-((E10*(B28-B19)/100)/(2*(B20/100)))</f>
        <v>111.17281249999999</v>
      </c>
      <c r="K8" s="311"/>
    </row>
    <row r="9" spans="1:12" x14ac:dyDescent="0.25">
      <c r="A9" s="359" t="s">
        <v>428</v>
      </c>
      <c r="B9" s="353">
        <f>B29*2.5</f>
        <v>34.691249999999997</v>
      </c>
      <c r="C9" s="352"/>
      <c r="D9" s="352"/>
      <c r="E9" s="353"/>
      <c r="F9" s="358"/>
      <c r="G9" s="352"/>
      <c r="H9" s="312"/>
      <c r="I9" s="312"/>
      <c r="J9" s="419"/>
      <c r="K9" s="311"/>
    </row>
    <row r="10" spans="1:12" x14ac:dyDescent="0.25">
      <c r="A10" s="357" t="s">
        <v>427</v>
      </c>
      <c r="B10" s="356">
        <f>SUM(B5:B9)</f>
        <v>444.69124999999997</v>
      </c>
      <c r="C10" s="355">
        <f>SUM(C5:C9)</f>
        <v>0</v>
      </c>
      <c r="D10" s="355">
        <f>SUM(D5:D9)</f>
        <v>0</v>
      </c>
      <c r="E10" s="356">
        <f>SUM(E5:E9)</f>
        <v>0</v>
      </c>
      <c r="F10" s="354">
        <f>SUM(F5:F9)</f>
        <v>0</v>
      </c>
      <c r="G10" s="352"/>
      <c r="H10" s="312"/>
      <c r="I10" s="312"/>
      <c r="J10" s="312"/>
      <c r="K10" s="311"/>
    </row>
    <row r="11" spans="1:12" ht="15.75" thickBot="1" x14ac:dyDescent="0.3">
      <c r="A11" s="316"/>
      <c r="B11" s="353"/>
      <c r="C11" s="352"/>
      <c r="D11" s="312"/>
      <c r="E11" s="312"/>
      <c r="F11" s="352"/>
      <c r="G11" s="352"/>
      <c r="H11" s="312"/>
      <c r="I11" s="312"/>
      <c r="J11" s="312"/>
      <c r="K11" s="311"/>
    </row>
    <row r="12" spans="1:12" ht="15.75" thickBot="1" x14ac:dyDescent="0.3">
      <c r="A12" s="785" t="s">
        <v>426</v>
      </c>
      <c r="B12" s="784"/>
      <c r="C12" s="312"/>
      <c r="D12" s="786" t="s">
        <v>425</v>
      </c>
      <c r="E12" s="787"/>
      <c r="F12" s="787"/>
      <c r="G12" s="801"/>
      <c r="H12" s="788" t="s">
        <v>424</v>
      </c>
      <c r="I12" s="789"/>
      <c r="J12" s="789"/>
      <c r="K12" s="790"/>
    </row>
    <row r="13" spans="1:12" ht="15.75" thickBot="1" x14ac:dyDescent="0.3">
      <c r="A13" s="316" t="s">
        <v>423</v>
      </c>
      <c r="B13" s="351">
        <v>47</v>
      </c>
      <c r="C13" s="312"/>
      <c r="D13" s="791" t="s">
        <v>422</v>
      </c>
      <c r="E13" s="792"/>
      <c r="F13" s="792"/>
      <c r="G13" s="805"/>
      <c r="H13" s="793" t="s">
        <v>421</v>
      </c>
      <c r="I13" s="794"/>
      <c r="J13" s="759" t="s">
        <v>420</v>
      </c>
      <c r="K13" s="760"/>
    </row>
    <row r="14" spans="1:12" ht="18.75" thickBot="1" x14ac:dyDescent="0.4">
      <c r="A14" s="316" t="s">
        <v>419</v>
      </c>
      <c r="B14" s="351">
        <v>50</v>
      </c>
      <c r="C14" s="312"/>
      <c r="D14" s="795" t="s">
        <v>394</v>
      </c>
      <c r="E14" s="796"/>
      <c r="F14" s="810">
        <f>DEGREES(ATAN(((B28-B19-3)/(((SQRT(2)/2)*(B20))-(SQRT(B14*B13)*(SQRT(2)/4))))))</f>
        <v>54.956264614625702</v>
      </c>
      <c r="G14" s="811"/>
      <c r="H14" s="331" t="s">
        <v>418</v>
      </c>
      <c r="I14" s="415">
        <f>(H4*H5*(B10-B9)*1000)/(B13*B14)</f>
        <v>293.10638297872339</v>
      </c>
      <c r="J14" s="331" t="s">
        <v>417</v>
      </c>
      <c r="K14" s="415">
        <f>(H4*H5*(B10-B9)*1000)/((B14+4*I19)*(B13+4*I19)*SIN(RADIANS(I24))^2)</f>
        <v>59.316166918470898</v>
      </c>
    </row>
    <row r="15" spans="1:12" ht="18.75" thickBot="1" x14ac:dyDescent="0.4">
      <c r="A15" s="316" t="s">
        <v>416</v>
      </c>
      <c r="B15" s="319">
        <v>70</v>
      </c>
      <c r="C15" s="312"/>
      <c r="D15" s="798" t="s">
        <v>391</v>
      </c>
      <c r="E15" s="799"/>
      <c r="F15" s="768" t="s">
        <v>390</v>
      </c>
      <c r="G15" s="809"/>
      <c r="H15" s="333" t="s">
        <v>415</v>
      </c>
      <c r="I15" s="413">
        <f>(0.2*B17/H6)*10</f>
        <v>42.857142857142854</v>
      </c>
      <c r="J15" s="338" t="s">
        <v>414</v>
      </c>
      <c r="K15" s="417">
        <f>10*0.85*(B17/1.4)*(1-(B17/250))</f>
        <v>160.28571428571431</v>
      </c>
    </row>
    <row r="16" spans="1:12" ht="18.75" thickBot="1" x14ac:dyDescent="0.4">
      <c r="A16" s="316" t="s">
        <v>413</v>
      </c>
      <c r="B16" s="350" t="s">
        <v>412</v>
      </c>
      <c r="C16" s="349"/>
      <c r="D16" s="418" t="s">
        <v>387</v>
      </c>
      <c r="E16" s="348">
        <f>(H4*H5*1000*(B10-B9))/(B13*B14*(SIN(RADIANS(F14)))^2)</f>
        <v>437.28125828695374</v>
      </c>
      <c r="F16" s="418" t="s">
        <v>386</v>
      </c>
      <c r="G16" s="348">
        <f>H4*H5*1000*(MAX(J5:J8))/(B21*(SIN(RADIANS(F14)))^2)</f>
        <v>72.4031566323589</v>
      </c>
      <c r="H16" s="793" t="s">
        <v>411</v>
      </c>
      <c r="I16" s="794"/>
      <c r="J16" s="338" t="s">
        <v>403</v>
      </c>
      <c r="K16" s="417">
        <f>(H4*H5*(MAX(J5:J8))*1000)/(B21*SIN(RADIANS(I24))^2)</f>
        <v>67.16944765462938</v>
      </c>
    </row>
    <row r="17" spans="1:11" ht="18.75" thickBot="1" x14ac:dyDescent="0.4">
      <c r="A17" s="316" t="s">
        <v>410</v>
      </c>
      <c r="B17" s="344">
        <v>30</v>
      </c>
      <c r="C17" s="334"/>
      <c r="D17" s="778" t="s">
        <v>384</v>
      </c>
      <c r="E17" s="779"/>
      <c r="F17" s="780">
        <f>10*1.89*B17/H6</f>
        <v>405</v>
      </c>
      <c r="G17" s="804"/>
      <c r="H17" s="331" t="s">
        <v>409</v>
      </c>
      <c r="I17" s="343">
        <f>(B13+B14)/4</f>
        <v>24.25</v>
      </c>
      <c r="J17" s="333" t="s">
        <v>400</v>
      </c>
      <c r="K17" s="413">
        <f>10*0.72*(B17/1.4)*(1-(B17/250))</f>
        <v>135.77142857142857</v>
      </c>
    </row>
    <row r="18" spans="1:11" ht="15.75" thickBot="1" x14ac:dyDescent="0.3">
      <c r="A18" s="316" t="s">
        <v>408</v>
      </c>
      <c r="B18" s="319">
        <v>20</v>
      </c>
      <c r="C18" s="334"/>
      <c r="D18" s="791" t="s">
        <v>474</v>
      </c>
      <c r="E18" s="792"/>
      <c r="F18" s="792"/>
      <c r="G18" s="805"/>
      <c r="H18" s="338" t="s">
        <v>407</v>
      </c>
      <c r="I18" s="342">
        <f>((B13*B14)/16)-((H4*H5*H6*(B10-B9)*1000)/(3.2*B17*10))</f>
        <v>-857.62499999999989</v>
      </c>
      <c r="J18" s="759" t="s">
        <v>479</v>
      </c>
      <c r="K18" s="760"/>
    </row>
    <row r="19" spans="1:11" ht="18" x14ac:dyDescent="0.35">
      <c r="A19" s="316" t="s">
        <v>405</v>
      </c>
      <c r="B19" s="319">
        <v>10</v>
      </c>
      <c r="C19" s="334"/>
      <c r="D19" s="806" t="s">
        <v>473</v>
      </c>
      <c r="E19" s="807"/>
      <c r="F19" s="403">
        <f>((1.15*H4*H5*B10*SQRT(2))/(16*(B28-B19-3)*5/H7))*(2*B20-(SQRT(B13*B14)))</f>
        <v>34.647005501498079</v>
      </c>
      <c r="G19" s="416">
        <f>1.15*((H4*H5*MAX(J5,J6,J7,J8))/(TAN(RADIANS(F14))))/(5/H7)</f>
        <v>34.647005501498072</v>
      </c>
      <c r="H19" s="338" t="s">
        <v>404</v>
      </c>
      <c r="I19" s="337">
        <f>((-I17+SQRT((I17^2)-4*I18))/2)</f>
        <v>19.571066396321168</v>
      </c>
      <c r="J19" s="331" t="s">
        <v>403</v>
      </c>
      <c r="K19" s="415">
        <f>(MAX(J5:J8)*1000)/B21</f>
        <v>28.887677790699509</v>
      </c>
    </row>
    <row r="20" spans="1:11" ht="18.75" thickBot="1" x14ac:dyDescent="0.4">
      <c r="A20" s="316" t="s">
        <v>402</v>
      </c>
      <c r="B20" s="329">
        <f>IF(B16="Pré-Moldada",2.5*B15,IF(B16="Moldada",3*B15,1.75*((2*B15^2)^0.5)))</f>
        <v>175</v>
      </c>
      <c r="C20" s="334"/>
      <c r="D20" s="772" t="s">
        <v>472</v>
      </c>
      <c r="E20" s="773"/>
      <c r="F20" s="401">
        <f>((1.15*H4*H5*B10)/(8*(B28-B19-3)*5/H7))*(2*B20-(SQRT(B13*B14)))</f>
        <v>48.998265075833814</v>
      </c>
      <c r="G20" s="414"/>
      <c r="H20" s="338" t="s">
        <v>401</v>
      </c>
      <c r="I20" s="337">
        <f>B28-B19-5-I19</f>
        <v>130.42893360367884</v>
      </c>
      <c r="J20" s="333" t="s">
        <v>478</v>
      </c>
      <c r="K20" s="413">
        <f>10*B17/4</f>
        <v>75</v>
      </c>
    </row>
    <row r="21" spans="1:11" ht="15.75" thickBot="1" x14ac:dyDescent="0.3">
      <c r="A21" s="316" t="s">
        <v>399</v>
      </c>
      <c r="B21" s="335">
        <f>IF(B16="Quadrada",B13*B14,PI()*B15^2/4)</f>
        <v>3848.4510006474966</v>
      </c>
      <c r="C21" s="334"/>
      <c r="D21" s="765" t="s">
        <v>398</v>
      </c>
      <c r="E21" s="766"/>
      <c r="F21" s="766"/>
      <c r="G21" s="767"/>
      <c r="H21" s="333" t="s">
        <v>397</v>
      </c>
      <c r="I21" s="332">
        <f>B13+4*I19</f>
        <v>125.28426558528467</v>
      </c>
      <c r="J21" s="776" t="s">
        <v>396</v>
      </c>
      <c r="K21" s="777"/>
    </row>
    <row r="22" spans="1:11" ht="15.75" thickBot="1" x14ac:dyDescent="0.3">
      <c r="A22" s="316" t="s">
        <v>395</v>
      </c>
      <c r="B22" s="312">
        <f>B20+B15+2*B18</f>
        <v>285</v>
      </c>
      <c r="C22" s="312"/>
      <c r="D22" s="755" t="s">
        <v>394</v>
      </c>
      <c r="E22" s="756"/>
      <c r="F22" s="802">
        <f>DEGREES(ATAN(((B28-B19-3)/(((SQRT(2)/2)*(B20))-(SQRT(B14*B13)*(SQRT(2)/4))))))</f>
        <v>54.956264614625702</v>
      </c>
      <c r="G22" s="803"/>
      <c r="H22" s="759" t="s">
        <v>477</v>
      </c>
      <c r="I22" s="760"/>
      <c r="J22" s="331" t="s">
        <v>476</v>
      </c>
      <c r="K22" s="330">
        <f>(H4*H5*B10*1000*((2*B20-B13))/(8*I20*5000/H7))</f>
        <v>49.896995971769833</v>
      </c>
    </row>
    <row r="23" spans="1:11" ht="15.75" thickBot="1" x14ac:dyDescent="0.3">
      <c r="A23" s="316" t="s">
        <v>392</v>
      </c>
      <c r="B23" s="312">
        <f>B20+B15+2*B18</f>
        <v>285</v>
      </c>
      <c r="C23" s="312"/>
      <c r="D23" s="761" t="s">
        <v>391</v>
      </c>
      <c r="E23" s="762"/>
      <c r="F23" s="763" t="s">
        <v>390</v>
      </c>
      <c r="G23" s="808"/>
      <c r="H23" s="331" t="s">
        <v>456</v>
      </c>
      <c r="I23" s="412">
        <f>SQRT(((B13+4*I19)*(B14+4*I19)/PI()))</f>
        <v>71.525355579304076</v>
      </c>
      <c r="J23" s="398" t="s">
        <v>475</v>
      </c>
      <c r="K23" s="397">
        <f>(H4*H5*B10*1000*((2*B20-B14))/(8*I20*5000/H7))</f>
        <v>49.402966308682998</v>
      </c>
    </row>
    <row r="24" spans="1:11" ht="18.75" thickBot="1" x14ac:dyDescent="0.4">
      <c r="A24" s="316" t="s">
        <v>388</v>
      </c>
      <c r="B24" s="329">
        <f>0.71*(B20-(SQRT(B13*B14))/2)+B19+3</f>
        <v>120.04073650617202</v>
      </c>
      <c r="C24" s="312"/>
      <c r="D24" s="411" t="s">
        <v>387</v>
      </c>
      <c r="E24" s="323">
        <f>H4*H5*1000*(B10-B9)/(B13*B14*(SIN(RADIANS(F22)))^2)</f>
        <v>437.28125828695374</v>
      </c>
      <c r="F24" s="411" t="s">
        <v>386</v>
      </c>
      <c r="G24" s="323">
        <f>H4*H5*1000*(MAX(J5:J8))/(B21*(SIN(RADIANS(F14)))^2)</f>
        <v>72.4031566323589</v>
      </c>
      <c r="H24" s="328" t="s">
        <v>389</v>
      </c>
      <c r="I24" s="327">
        <f>DEGREES(ATAN(I20/((SQRT(((B20/2)^2)+((B20/2)^2)))-0.6*I23)))</f>
        <v>58.212976966108727</v>
      </c>
      <c r="J24" s="312"/>
      <c r="K24" s="311"/>
    </row>
    <row r="25" spans="1:11" ht="18.75" thickBot="1" x14ac:dyDescent="0.4">
      <c r="A25" s="316" t="s">
        <v>385</v>
      </c>
      <c r="B25" s="329">
        <f>1*(B20-(SQRT(B13*B14))/2)+B19+3</f>
        <v>163.76160071291835</v>
      </c>
      <c r="C25" s="312"/>
      <c r="D25" s="410" t="s">
        <v>384</v>
      </c>
      <c r="E25" s="320">
        <f>10*0.85*(1-(B17/250))*(B17/H6)</f>
        <v>160.28571428571431</v>
      </c>
      <c r="F25" s="410" t="s">
        <v>384</v>
      </c>
      <c r="G25" s="320">
        <f>10*0.72*(1-(B17/250))*(B17/H6)</f>
        <v>135.77142857142857</v>
      </c>
      <c r="H25" s="312"/>
      <c r="I25" s="312"/>
      <c r="J25" s="312"/>
      <c r="K25" s="311"/>
    </row>
    <row r="26" spans="1:11" ht="15.75" thickBot="1" x14ac:dyDescent="0.3">
      <c r="A26" s="316" t="s">
        <v>383</v>
      </c>
      <c r="B26" s="319">
        <v>290</v>
      </c>
      <c r="C26" s="312"/>
      <c r="D26" s="765" t="s">
        <v>474</v>
      </c>
      <c r="E26" s="766"/>
      <c r="F26" s="766"/>
      <c r="G26" s="767"/>
      <c r="H26" s="312"/>
      <c r="I26" s="409"/>
      <c r="J26" s="312"/>
      <c r="K26" s="311"/>
    </row>
    <row r="27" spans="1:11" x14ac:dyDescent="0.25">
      <c r="A27" s="316" t="s">
        <v>381</v>
      </c>
      <c r="B27" s="319">
        <v>290</v>
      </c>
      <c r="C27" s="312"/>
      <c r="D27" s="749" t="s">
        <v>473</v>
      </c>
      <c r="E27" s="750"/>
      <c r="F27" s="390">
        <f>((1.15*H4*H5*B10*SQRT(2))/(16*(B28-B19-3)*5/H7))*(2*B20-(SQRT(B13*B14)))</f>
        <v>34.647005501498079</v>
      </c>
      <c r="G27" s="408">
        <f>1.15*((H4*H5*MAX(J5,J6,J7,J8))/(TAN(RADIANS(F14))))/(5/H7)</f>
        <v>34.647005501498072</v>
      </c>
      <c r="H27" s="312"/>
      <c r="I27" s="312"/>
      <c r="J27" s="312"/>
      <c r="K27" s="311"/>
    </row>
    <row r="28" spans="1:11" ht="15.75" thickBot="1" x14ac:dyDescent="0.3">
      <c r="A28" s="316" t="s">
        <v>379</v>
      </c>
      <c r="B28" s="315">
        <v>165</v>
      </c>
      <c r="C28" s="314"/>
      <c r="D28" s="751" t="s">
        <v>472</v>
      </c>
      <c r="E28" s="752"/>
      <c r="F28" s="388">
        <f>((1.15*H4*H5*B10)/(8*(B28-B19-3)*5/H7))*(2*B20-(SQRT(B13*B14)))</f>
        <v>48.998265075833814</v>
      </c>
      <c r="G28" s="407"/>
      <c r="H28" s="313"/>
      <c r="I28" s="314"/>
      <c r="J28" s="312"/>
      <c r="K28" s="311"/>
    </row>
    <row r="29" spans="1:11" x14ac:dyDescent="0.25">
      <c r="A29" s="316" t="s">
        <v>451</v>
      </c>
      <c r="B29" s="391">
        <f>B26*B27*B28/1000000</f>
        <v>13.8765</v>
      </c>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sheetData>
  <mergeCells count="31">
    <mergeCell ref="D26:G26"/>
    <mergeCell ref="D27:E27"/>
    <mergeCell ref="D28:E28"/>
    <mergeCell ref="D21:G21"/>
    <mergeCell ref="D22:E22"/>
    <mergeCell ref="F22:G22"/>
    <mergeCell ref="D23:E23"/>
    <mergeCell ref="F23:G23"/>
    <mergeCell ref="A1:K1"/>
    <mergeCell ref="B2:E2"/>
    <mergeCell ref="F2:G2"/>
    <mergeCell ref="I4:J4"/>
    <mergeCell ref="A12:B12"/>
    <mergeCell ref="D12:G12"/>
    <mergeCell ref="H12:K12"/>
    <mergeCell ref="D13:G13"/>
    <mergeCell ref="H13:I13"/>
    <mergeCell ref="J13:K13"/>
    <mergeCell ref="D14:E14"/>
    <mergeCell ref="F14:G14"/>
    <mergeCell ref="D20:E20"/>
    <mergeCell ref="H16:I16"/>
    <mergeCell ref="J18:K18"/>
    <mergeCell ref="J21:K21"/>
    <mergeCell ref="H22:I22"/>
    <mergeCell ref="F15:G15"/>
    <mergeCell ref="D17:E17"/>
    <mergeCell ref="F17:G17"/>
    <mergeCell ref="D18:G18"/>
    <mergeCell ref="D19:E19"/>
    <mergeCell ref="D15:E15"/>
  </mergeCells>
  <conditionalFormatting sqref="E16">
    <cfRule type="cellIs" dxfId="20" priority="16" operator="lessThan">
      <formula>$F$17</formula>
    </cfRule>
    <cfRule type="cellIs" dxfId="19" priority="17" operator="greaterThan">
      <formula>$F$17</formula>
    </cfRule>
  </conditionalFormatting>
  <conditionalFormatting sqref="G19 G27">
    <cfRule type="cellIs" dxfId="18" priority="13" operator="greaterThan">
      <formula>$F$19</formula>
    </cfRule>
  </conditionalFormatting>
  <conditionalFormatting sqref="G16">
    <cfRule type="cellIs" dxfId="17" priority="14" operator="lessThan">
      <formula>$F$17</formula>
    </cfRule>
    <cfRule type="cellIs" dxfId="16" priority="15" operator="greaterThan">
      <formula>$F$17</formula>
    </cfRule>
  </conditionalFormatting>
  <conditionalFormatting sqref="E24">
    <cfRule type="cellIs" dxfId="15" priority="18" operator="lessThan">
      <formula>$E$25</formula>
    </cfRule>
    <cfRule type="cellIs" dxfId="14" priority="19" operator="greaterThan">
      <formula>$E$25</formula>
    </cfRule>
  </conditionalFormatting>
  <conditionalFormatting sqref="G24">
    <cfRule type="cellIs" dxfId="13" priority="20" operator="lessThan">
      <formula>$G$25</formula>
    </cfRule>
    <cfRule type="cellIs" dxfId="12" priority="21" operator="greaterThan">
      <formula>$G$25</formula>
    </cfRule>
  </conditionalFormatting>
  <conditionalFormatting sqref="K14">
    <cfRule type="cellIs" dxfId="11" priority="11" operator="lessThan">
      <formula>$K$15</formula>
    </cfRule>
    <cfRule type="cellIs" dxfId="10" priority="12" operator="greaterThan">
      <formula>$K$15</formula>
    </cfRule>
  </conditionalFormatting>
  <conditionalFormatting sqref="K16">
    <cfRule type="cellIs" dxfId="9" priority="9" operator="lessThan">
      <formula>$K$17</formula>
    </cfRule>
    <cfRule type="cellIs" dxfId="8" priority="10" operator="greaterThan">
      <formula>$K$17</formula>
    </cfRule>
  </conditionalFormatting>
  <conditionalFormatting sqref="K19">
    <cfRule type="cellIs" dxfId="7" priority="7" operator="lessThan">
      <formula>$K$20</formula>
    </cfRule>
    <cfRule type="cellIs" dxfId="6" priority="8" operator="greaterThan">
      <formula>$K$20</formula>
    </cfRule>
  </conditionalFormatting>
  <conditionalFormatting sqref="F14:G14">
    <cfRule type="cellIs" dxfId="5" priority="4" operator="between">
      <formula>45</formula>
      <formula>55</formula>
    </cfRule>
    <cfRule type="cellIs" dxfId="4" priority="5" operator="lessThan">
      <formula>45</formula>
    </cfRule>
    <cfRule type="cellIs" dxfId="3" priority="6" operator="greaterThan">
      <formula>55</formula>
    </cfRule>
  </conditionalFormatting>
  <conditionalFormatting sqref="F22:G22">
    <cfRule type="cellIs" dxfId="2" priority="1" operator="between">
      <formula>45</formula>
      <formula>55</formula>
    </cfRule>
    <cfRule type="cellIs" dxfId="1" priority="2" operator="lessThan">
      <formula>45</formula>
    </cfRule>
    <cfRule type="cellIs" dxfId="0" priority="3" operator="greaterThan">
      <formula>55</formula>
    </cfRule>
  </conditionalFormatting>
  <dataValidations count="2">
    <dataValidation type="list" allowBlank="1" showInputMessage="1" showErrorMessage="1" sqref="B17">
      <formula1>"20,25,30,35,40,45,50"</formula1>
    </dataValidation>
    <dataValidation type="list" allowBlank="1" showInputMessage="1" showErrorMessage="1" sqref="B16">
      <formula1>"Pré-Moldada,Moldada,Quadrada"</formula1>
    </dataValidation>
  </dataValidations>
  <pageMargins left="0.511811024" right="0.511811024" top="0.78740157499999996" bottom="0.78740157499999996" header="0.31496062000000002" footer="0.31496062000000002"/>
  <pageSetup paperSize="9" scale="90" fitToHeight="0" orientation="landscape" horizontalDpi="4294967293" verticalDpi="4294967293"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1"/>
  <sheetViews>
    <sheetView workbookViewId="0">
      <selection activeCell="B3" sqref="B3"/>
    </sheetView>
  </sheetViews>
  <sheetFormatPr defaultRowHeight="12.75" x14ac:dyDescent="0.2"/>
  <cols>
    <col min="1" max="1" width="46" style="127" customWidth="1"/>
    <col min="2" max="2" width="13.85546875" style="127" bestFit="1" customWidth="1"/>
    <col min="3" max="4" width="11.42578125" style="127" customWidth="1"/>
    <col min="5" max="5" width="5.85546875" style="127" customWidth="1"/>
    <col min="6" max="6" width="11.42578125" style="127" hidden="1" customWidth="1"/>
    <col min="7" max="7" width="13.85546875" style="127" bestFit="1" customWidth="1"/>
    <col min="8" max="16384" width="9.140625" style="127"/>
  </cols>
  <sheetData>
    <row r="1" spans="1:7" ht="27" customHeight="1" thickBot="1" x14ac:dyDescent="0.25">
      <c r="A1" s="812" t="s">
        <v>229</v>
      </c>
      <c r="B1" s="813"/>
      <c r="C1" s="155"/>
      <c r="D1" s="155"/>
      <c r="E1" s="155"/>
      <c r="F1" s="155"/>
      <c r="G1" s="149"/>
    </row>
    <row r="2" spans="1:7" x14ac:dyDescent="0.2">
      <c r="A2" s="154"/>
      <c r="B2" s="149"/>
      <c r="C2" s="154"/>
      <c r="D2" s="154"/>
      <c r="E2" s="149"/>
      <c r="F2" s="149"/>
      <c r="G2" s="149"/>
    </row>
    <row r="3" spans="1:7" x14ac:dyDescent="0.2">
      <c r="A3" s="152" t="s">
        <v>228</v>
      </c>
      <c r="B3" s="153">
        <v>1034.46</v>
      </c>
      <c r="C3" s="150"/>
      <c r="D3" s="150"/>
      <c r="E3" s="150"/>
      <c r="F3" s="150"/>
      <c r="G3" s="149"/>
    </row>
    <row r="4" spans="1:7" x14ac:dyDescent="0.2">
      <c r="A4" s="152" t="s">
        <v>227</v>
      </c>
      <c r="B4" s="151">
        <f>IF(B3&lt;400.01,IF(B3&lt;200.01,2,3),IF(B3&lt;1200.01,ROUND(B3/200,0),IF(B3&lt;2400.01,ROUND((B3-1200)/400,0)+6,"VRF NBR 8036")))</f>
        <v>5</v>
      </c>
      <c r="C4" s="150"/>
      <c r="D4" s="150"/>
      <c r="E4" s="150"/>
      <c r="F4" s="150"/>
      <c r="G4" s="149"/>
    </row>
    <row r="5" spans="1:7" x14ac:dyDescent="0.2">
      <c r="A5" s="149"/>
      <c r="B5" s="149"/>
      <c r="C5" s="149"/>
      <c r="D5" s="149"/>
      <c r="E5" s="149"/>
      <c r="F5" s="149"/>
      <c r="G5" s="149"/>
    </row>
    <row r="6" spans="1:7" x14ac:dyDescent="0.2">
      <c r="A6" s="149"/>
      <c r="B6" s="149"/>
      <c r="C6" s="149"/>
      <c r="D6" s="149"/>
      <c r="E6" s="149"/>
      <c r="F6" s="149"/>
      <c r="G6" s="149"/>
    </row>
    <row r="7" spans="1:7" x14ac:dyDescent="0.2">
      <c r="A7" s="149"/>
      <c r="B7" s="149"/>
      <c r="C7" s="149"/>
      <c r="D7" s="149"/>
      <c r="E7" s="149"/>
      <c r="F7" s="149"/>
      <c r="G7" s="149"/>
    </row>
    <row r="8" spans="1:7" x14ac:dyDescent="0.2">
      <c r="A8" s="149"/>
      <c r="B8" s="149"/>
      <c r="C8" s="149"/>
      <c r="D8" s="149"/>
      <c r="E8" s="149"/>
      <c r="F8" s="149"/>
      <c r="G8" s="149"/>
    </row>
    <row r="9" spans="1:7" x14ac:dyDescent="0.2">
      <c r="A9" s="149"/>
      <c r="B9" s="149"/>
      <c r="C9" s="149"/>
      <c r="D9" s="149"/>
      <c r="E9" s="149"/>
      <c r="F9" s="149"/>
      <c r="G9" s="149"/>
    </row>
    <row r="10" spans="1:7" x14ac:dyDescent="0.2">
      <c r="A10" s="149"/>
      <c r="B10" s="149"/>
      <c r="C10" s="149"/>
      <c r="D10" s="149"/>
      <c r="E10" s="149"/>
      <c r="F10" s="149"/>
      <c r="G10" s="149"/>
    </row>
    <row r="11" spans="1:7" x14ac:dyDescent="0.2">
      <c r="A11" s="149"/>
      <c r="B11" s="149"/>
      <c r="C11" s="149"/>
      <c r="D11" s="149"/>
      <c r="E11" s="149"/>
      <c r="F11" s="149"/>
      <c r="G11" s="149"/>
    </row>
  </sheetData>
  <mergeCells count="1">
    <mergeCell ref="A1:B1"/>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20"/>
  <sheetViews>
    <sheetView workbookViewId="0">
      <selection activeCell="B3" sqref="B3"/>
    </sheetView>
  </sheetViews>
  <sheetFormatPr defaultColWidth="8.85546875" defaultRowHeight="12.75" x14ac:dyDescent="0.2"/>
  <cols>
    <col min="1" max="1" width="3" style="128" bestFit="1" customWidth="1"/>
    <col min="2" max="2" width="5.7109375" style="126" bestFit="1" customWidth="1"/>
    <col min="3" max="3" width="6.28515625" style="126" bestFit="1" customWidth="1"/>
    <col min="4" max="4" width="5" style="126" bestFit="1" customWidth="1"/>
    <col min="5" max="5" width="5.85546875" style="126" bestFit="1" customWidth="1"/>
    <col min="6" max="6" width="7.85546875" style="126" bestFit="1" customWidth="1"/>
    <col min="7" max="7" width="8.28515625" style="126" bestFit="1" customWidth="1"/>
    <col min="8" max="9" width="4.5703125" style="126" bestFit="1" customWidth="1"/>
    <col min="10" max="11" width="8.85546875" style="126"/>
    <col min="12" max="12" width="3" style="126" bestFit="1" customWidth="1"/>
    <col min="13" max="14" width="8.85546875" style="126"/>
    <col min="15" max="15" width="9.140625" style="127" customWidth="1"/>
    <col min="16" max="16" width="10.5703125" style="126" bestFit="1" customWidth="1"/>
    <col min="17" max="17" width="9" style="126" bestFit="1" customWidth="1"/>
    <col min="18" max="18" width="10.5703125" style="127" bestFit="1" customWidth="1"/>
    <col min="19" max="20" width="9.140625" style="127" customWidth="1"/>
    <col min="21" max="16384" width="8.85546875" style="126"/>
  </cols>
  <sheetData>
    <row r="1" spans="1:18" x14ac:dyDescent="0.2">
      <c r="A1" s="814" t="s">
        <v>221</v>
      </c>
      <c r="B1" s="817" t="s">
        <v>226</v>
      </c>
      <c r="C1" s="817"/>
      <c r="D1" s="817"/>
      <c r="E1" s="817" t="s">
        <v>225</v>
      </c>
      <c r="F1" s="817"/>
      <c r="G1" s="815" t="s">
        <v>224</v>
      </c>
      <c r="H1" s="819" t="s">
        <v>223</v>
      </c>
      <c r="I1" s="819" t="s">
        <v>222</v>
      </c>
      <c r="L1" s="814" t="s">
        <v>221</v>
      </c>
      <c r="M1" s="814" t="s">
        <v>220</v>
      </c>
      <c r="N1" s="814"/>
      <c r="O1" s="814"/>
      <c r="P1" s="814"/>
      <c r="Q1" s="814"/>
      <c r="R1" s="814"/>
    </row>
    <row r="2" spans="1:18" x14ac:dyDescent="0.2">
      <c r="A2" s="818"/>
      <c r="B2" s="148" t="s">
        <v>219</v>
      </c>
      <c r="C2" s="148" t="s">
        <v>218</v>
      </c>
      <c r="D2" s="148" t="s">
        <v>217</v>
      </c>
      <c r="E2" s="147" t="s">
        <v>216</v>
      </c>
      <c r="F2" s="147" t="s">
        <v>215</v>
      </c>
      <c r="G2" s="816"/>
      <c r="H2" s="820"/>
      <c r="I2" s="820"/>
      <c r="L2" s="818"/>
      <c r="M2" s="146" t="s">
        <v>214</v>
      </c>
      <c r="N2" s="146" t="s">
        <v>213</v>
      </c>
      <c r="O2" s="145" t="s">
        <v>212</v>
      </c>
      <c r="P2" s="144" t="s">
        <v>211</v>
      </c>
      <c r="Q2" s="143" t="s">
        <v>210</v>
      </c>
      <c r="R2" s="142" t="s">
        <v>209</v>
      </c>
    </row>
    <row r="3" spans="1:18" ht="15" x14ac:dyDescent="0.25">
      <c r="A3" s="137">
        <v>1</v>
      </c>
      <c r="B3" s="136">
        <v>0.63</v>
      </c>
      <c r="C3" s="136">
        <v>0.63</v>
      </c>
      <c r="D3" s="136">
        <v>0.3</v>
      </c>
      <c r="E3" s="136">
        <v>0.33</v>
      </c>
      <c r="F3" s="136">
        <v>0.1</v>
      </c>
      <c r="G3" s="137">
        <v>2</v>
      </c>
      <c r="H3" s="135">
        <f t="shared" ref="H3:H18" si="0">B3*C3*D3</f>
        <v>0.11907000000000001</v>
      </c>
      <c r="I3" s="135">
        <f t="shared" ref="I3:I18" si="1">(F3*E3/2)*C3*G3</f>
        <v>2.0789999999999999E-2</v>
      </c>
      <c r="J3" s="134">
        <f t="shared" ref="J3:J18" si="2">H3+I3</f>
        <v>0.13986000000000001</v>
      </c>
      <c r="L3" s="137">
        <v>1</v>
      </c>
      <c r="M3" s="140">
        <v>10.130000000000001</v>
      </c>
      <c r="N3" s="140">
        <v>0.25</v>
      </c>
      <c r="O3" s="139">
        <f t="shared" ref="O3:O19" si="3">M3+N3</f>
        <v>10.38</v>
      </c>
      <c r="P3" s="131">
        <f t="shared" ref="P3:P19" si="4">M3*9.81</f>
        <v>99.37530000000001</v>
      </c>
      <c r="Q3" s="131">
        <f t="shared" ref="Q3:Q19" si="5">N3*9.81</f>
        <v>2.4525000000000001</v>
      </c>
      <c r="R3" s="138">
        <f t="shared" ref="R3:R19" si="6">P3+Q3</f>
        <v>101.82780000000001</v>
      </c>
    </row>
    <row r="4" spans="1:18" ht="15" x14ac:dyDescent="0.25">
      <c r="A4" s="137">
        <v>2</v>
      </c>
      <c r="B4" s="136">
        <v>0.65</v>
      </c>
      <c r="C4" s="136">
        <v>0.8</v>
      </c>
      <c r="D4" s="136">
        <v>0.3</v>
      </c>
      <c r="E4" s="136">
        <v>0.2</v>
      </c>
      <c r="F4" s="136">
        <v>0.1</v>
      </c>
      <c r="G4" s="137">
        <v>3</v>
      </c>
      <c r="H4" s="135">
        <f t="shared" si="0"/>
        <v>0.156</v>
      </c>
      <c r="I4" s="135">
        <f t="shared" si="1"/>
        <v>2.4000000000000007E-2</v>
      </c>
      <c r="J4" s="134">
        <f t="shared" si="2"/>
        <v>0.18</v>
      </c>
      <c r="L4" s="137">
        <v>2</v>
      </c>
      <c r="M4" s="140">
        <v>14.31</v>
      </c>
      <c r="N4" s="140">
        <v>0.37</v>
      </c>
      <c r="O4" s="139">
        <f t="shared" si="3"/>
        <v>14.68</v>
      </c>
      <c r="P4" s="131">
        <f t="shared" si="4"/>
        <v>140.3811</v>
      </c>
      <c r="Q4" s="131">
        <f t="shared" si="5"/>
        <v>3.6297000000000001</v>
      </c>
      <c r="R4" s="138">
        <f t="shared" si="6"/>
        <v>144.01080000000002</v>
      </c>
    </row>
    <row r="5" spans="1:18" ht="15" x14ac:dyDescent="0.25">
      <c r="A5" s="137">
        <v>3</v>
      </c>
      <c r="B5" s="136">
        <v>0.65</v>
      </c>
      <c r="C5" s="136">
        <v>1</v>
      </c>
      <c r="D5" s="136">
        <v>0.3</v>
      </c>
      <c r="E5" s="136">
        <v>0.3</v>
      </c>
      <c r="F5" s="136">
        <v>0.1</v>
      </c>
      <c r="G5" s="137">
        <v>3</v>
      </c>
      <c r="H5" s="135">
        <f t="shared" si="0"/>
        <v>0.19500000000000001</v>
      </c>
      <c r="I5" s="135">
        <f t="shared" si="1"/>
        <v>4.4999999999999998E-2</v>
      </c>
      <c r="J5" s="134">
        <f t="shared" si="2"/>
        <v>0.24</v>
      </c>
      <c r="L5" s="137">
        <v>3</v>
      </c>
      <c r="M5" s="140">
        <v>9.69</v>
      </c>
      <c r="N5" s="140">
        <v>0.23</v>
      </c>
      <c r="O5" s="139">
        <f t="shared" si="3"/>
        <v>9.92</v>
      </c>
      <c r="P5" s="131">
        <f t="shared" si="4"/>
        <v>95.058899999999994</v>
      </c>
      <c r="Q5" s="131">
        <f t="shared" si="5"/>
        <v>2.2563000000000004</v>
      </c>
      <c r="R5" s="138">
        <f t="shared" si="6"/>
        <v>97.31519999999999</v>
      </c>
    </row>
    <row r="6" spans="1:18" ht="15" x14ac:dyDescent="0.25">
      <c r="A6" s="137">
        <v>4</v>
      </c>
      <c r="B6" s="136">
        <v>0.7</v>
      </c>
      <c r="C6" s="136">
        <v>1</v>
      </c>
      <c r="D6" s="136">
        <v>0.3</v>
      </c>
      <c r="E6" s="136">
        <v>0.3</v>
      </c>
      <c r="F6" s="136">
        <v>0.1</v>
      </c>
      <c r="G6" s="137">
        <v>3</v>
      </c>
      <c r="H6" s="135">
        <f t="shared" si="0"/>
        <v>0.21</v>
      </c>
      <c r="I6" s="135">
        <f t="shared" si="1"/>
        <v>4.4999999999999998E-2</v>
      </c>
      <c r="J6" s="134">
        <f t="shared" si="2"/>
        <v>0.255</v>
      </c>
      <c r="L6" s="137">
        <v>4</v>
      </c>
      <c r="M6" s="140">
        <v>18.95</v>
      </c>
      <c r="N6" s="140">
        <v>0.7</v>
      </c>
      <c r="O6" s="139">
        <f t="shared" si="3"/>
        <v>19.649999999999999</v>
      </c>
      <c r="P6" s="131">
        <f t="shared" si="4"/>
        <v>185.89949999999999</v>
      </c>
      <c r="Q6" s="131">
        <f t="shared" si="5"/>
        <v>6.867</v>
      </c>
      <c r="R6" s="138">
        <f t="shared" si="6"/>
        <v>192.76649999999998</v>
      </c>
    </row>
    <row r="7" spans="1:18" ht="15" x14ac:dyDescent="0.25">
      <c r="A7" s="137">
        <v>5</v>
      </c>
      <c r="B7" s="136">
        <v>0.7</v>
      </c>
      <c r="C7" s="136">
        <v>0.7</v>
      </c>
      <c r="D7" s="136">
        <v>0.3</v>
      </c>
      <c r="E7" s="136">
        <v>0.35</v>
      </c>
      <c r="F7" s="136">
        <v>0.1</v>
      </c>
      <c r="G7" s="137">
        <v>3</v>
      </c>
      <c r="H7" s="135">
        <f t="shared" si="0"/>
        <v>0.14699999999999996</v>
      </c>
      <c r="I7" s="135">
        <f t="shared" si="1"/>
        <v>3.6749999999999998E-2</v>
      </c>
      <c r="J7" s="134">
        <f t="shared" si="2"/>
        <v>0.18374999999999997</v>
      </c>
      <c r="L7" s="137">
        <v>5</v>
      </c>
      <c r="M7" s="140">
        <v>12.81</v>
      </c>
      <c r="N7" s="140">
        <v>0.37</v>
      </c>
      <c r="O7" s="139">
        <f t="shared" si="3"/>
        <v>13.18</v>
      </c>
      <c r="P7" s="131">
        <f t="shared" si="4"/>
        <v>125.66610000000001</v>
      </c>
      <c r="Q7" s="131">
        <f t="shared" si="5"/>
        <v>3.6297000000000001</v>
      </c>
      <c r="R7" s="138">
        <f t="shared" si="6"/>
        <v>129.29580000000001</v>
      </c>
    </row>
    <row r="8" spans="1:18" ht="15" x14ac:dyDescent="0.25">
      <c r="A8" s="137">
        <v>6</v>
      </c>
      <c r="B8" s="136">
        <v>0.6</v>
      </c>
      <c r="C8" s="136">
        <v>0.7</v>
      </c>
      <c r="D8" s="136">
        <v>0.3</v>
      </c>
      <c r="E8" s="136">
        <v>0.15</v>
      </c>
      <c r="F8" s="136">
        <v>0.1</v>
      </c>
      <c r="G8" s="137">
        <v>3</v>
      </c>
      <c r="H8" s="135">
        <f t="shared" si="0"/>
        <v>0.126</v>
      </c>
      <c r="I8" s="135">
        <f t="shared" si="1"/>
        <v>1.575E-2</v>
      </c>
      <c r="J8" s="134">
        <f t="shared" si="2"/>
        <v>0.14174999999999999</v>
      </c>
      <c r="L8" s="137">
        <v>6</v>
      </c>
      <c r="M8" s="140">
        <v>11.76</v>
      </c>
      <c r="N8" s="140">
        <v>0.47</v>
      </c>
      <c r="O8" s="139">
        <f t="shared" si="3"/>
        <v>12.23</v>
      </c>
      <c r="P8" s="131">
        <f t="shared" si="4"/>
        <v>115.3656</v>
      </c>
      <c r="Q8" s="131">
        <f t="shared" si="5"/>
        <v>4.6106999999999996</v>
      </c>
      <c r="R8" s="138">
        <f t="shared" si="6"/>
        <v>119.97629999999999</v>
      </c>
    </row>
    <row r="9" spans="1:18" ht="15" x14ac:dyDescent="0.25">
      <c r="A9" s="137">
        <v>7</v>
      </c>
      <c r="B9" s="136">
        <v>0.75</v>
      </c>
      <c r="C9" s="136">
        <v>0.75</v>
      </c>
      <c r="D9" s="136">
        <v>0.3</v>
      </c>
      <c r="E9" s="136">
        <v>0.18</v>
      </c>
      <c r="F9" s="136">
        <v>0.1</v>
      </c>
      <c r="G9" s="137">
        <v>4</v>
      </c>
      <c r="H9" s="135">
        <f t="shared" si="0"/>
        <v>0.16874999999999998</v>
      </c>
      <c r="I9" s="135">
        <f t="shared" si="1"/>
        <v>2.6999999999999996E-2</v>
      </c>
      <c r="J9" s="134">
        <f t="shared" si="2"/>
        <v>0.19574999999999998</v>
      </c>
      <c r="L9" s="137">
        <v>7</v>
      </c>
      <c r="M9" s="140">
        <v>14.82</v>
      </c>
      <c r="N9" s="140">
        <v>0.45</v>
      </c>
      <c r="O9" s="139">
        <f t="shared" si="3"/>
        <v>15.27</v>
      </c>
      <c r="P9" s="131">
        <f t="shared" si="4"/>
        <v>145.38420000000002</v>
      </c>
      <c r="Q9" s="131">
        <f t="shared" si="5"/>
        <v>4.4145000000000003</v>
      </c>
      <c r="R9" s="138">
        <f t="shared" si="6"/>
        <v>149.79870000000003</v>
      </c>
    </row>
    <row r="10" spans="1:18" ht="15" x14ac:dyDescent="0.25">
      <c r="A10" s="137">
        <v>8</v>
      </c>
      <c r="B10" s="136">
        <v>0.5</v>
      </c>
      <c r="C10" s="136">
        <v>0.6</v>
      </c>
      <c r="D10" s="136">
        <v>0.3</v>
      </c>
      <c r="E10" s="136">
        <v>0.1</v>
      </c>
      <c r="F10" s="136">
        <v>0.1</v>
      </c>
      <c r="G10" s="137">
        <v>3</v>
      </c>
      <c r="H10" s="135">
        <f t="shared" si="0"/>
        <v>0.09</v>
      </c>
      <c r="I10" s="135">
        <f t="shared" si="1"/>
        <v>9.0000000000000011E-3</v>
      </c>
      <c r="J10" s="134">
        <f t="shared" si="2"/>
        <v>9.9000000000000005E-2</v>
      </c>
      <c r="L10" s="137">
        <v>8</v>
      </c>
      <c r="M10" s="140">
        <v>7.21</v>
      </c>
      <c r="N10" s="140">
        <v>0.28999999999999998</v>
      </c>
      <c r="O10" s="139">
        <f t="shared" si="3"/>
        <v>7.5</v>
      </c>
      <c r="P10" s="131">
        <f t="shared" si="4"/>
        <v>70.730100000000007</v>
      </c>
      <c r="Q10" s="131">
        <f t="shared" si="5"/>
        <v>2.8449</v>
      </c>
      <c r="R10" s="138">
        <f t="shared" si="6"/>
        <v>73.575000000000003</v>
      </c>
    </row>
    <row r="11" spans="1:18" ht="15" x14ac:dyDescent="0.25">
      <c r="A11" s="137">
        <v>9</v>
      </c>
      <c r="B11" s="136">
        <v>0.6</v>
      </c>
      <c r="C11" s="136">
        <v>0.6</v>
      </c>
      <c r="D11" s="136">
        <v>0.3</v>
      </c>
      <c r="E11" s="136">
        <v>0.1</v>
      </c>
      <c r="F11" s="136">
        <v>0.1</v>
      </c>
      <c r="G11" s="137">
        <v>4</v>
      </c>
      <c r="H11" s="135">
        <f t="shared" si="0"/>
        <v>0.108</v>
      </c>
      <c r="I11" s="135">
        <f t="shared" si="1"/>
        <v>1.2000000000000002E-2</v>
      </c>
      <c r="J11" s="134">
        <f t="shared" si="2"/>
        <v>0.12</v>
      </c>
      <c r="L11" s="137">
        <v>9</v>
      </c>
      <c r="M11" s="140">
        <v>8.65</v>
      </c>
      <c r="N11" s="140">
        <v>0.4</v>
      </c>
      <c r="O11" s="139">
        <f t="shared" si="3"/>
        <v>9.0500000000000007</v>
      </c>
      <c r="P11" s="131">
        <f t="shared" si="4"/>
        <v>84.856500000000011</v>
      </c>
      <c r="Q11" s="131">
        <f t="shared" si="5"/>
        <v>3.9240000000000004</v>
      </c>
      <c r="R11" s="138">
        <f t="shared" si="6"/>
        <v>88.780500000000018</v>
      </c>
    </row>
    <row r="12" spans="1:18" ht="15" x14ac:dyDescent="0.25">
      <c r="A12" s="137">
        <v>10</v>
      </c>
      <c r="B12" s="136">
        <v>0.9</v>
      </c>
      <c r="C12" s="136">
        <v>0.9</v>
      </c>
      <c r="D12" s="136">
        <v>0.3</v>
      </c>
      <c r="E12" s="136">
        <v>0.25</v>
      </c>
      <c r="F12" s="136">
        <v>0.1</v>
      </c>
      <c r="G12" s="137">
        <v>4</v>
      </c>
      <c r="H12" s="135">
        <f t="shared" si="0"/>
        <v>0.24299999999999999</v>
      </c>
      <c r="I12" s="135">
        <f t="shared" si="1"/>
        <v>4.5000000000000005E-2</v>
      </c>
      <c r="J12" s="134">
        <f t="shared" si="2"/>
        <v>0.28799999999999998</v>
      </c>
      <c r="L12" s="137">
        <v>10</v>
      </c>
      <c r="M12" s="140">
        <v>21.12</v>
      </c>
      <c r="N12" s="140">
        <v>0.6</v>
      </c>
      <c r="O12" s="139">
        <f t="shared" si="3"/>
        <v>21.720000000000002</v>
      </c>
      <c r="P12" s="131">
        <f t="shared" si="4"/>
        <v>207.18720000000002</v>
      </c>
      <c r="Q12" s="131">
        <f t="shared" si="5"/>
        <v>5.8860000000000001</v>
      </c>
      <c r="R12" s="138">
        <f t="shared" si="6"/>
        <v>213.07320000000001</v>
      </c>
    </row>
    <row r="13" spans="1:18" ht="15" x14ac:dyDescent="0.25">
      <c r="A13" s="137">
        <v>11</v>
      </c>
      <c r="B13" s="136">
        <v>0.7</v>
      </c>
      <c r="C13" s="136">
        <v>0.7</v>
      </c>
      <c r="D13" s="136">
        <v>0.3</v>
      </c>
      <c r="E13" s="136">
        <v>0.15</v>
      </c>
      <c r="F13" s="136">
        <v>0.1</v>
      </c>
      <c r="G13" s="137">
        <v>4</v>
      </c>
      <c r="H13" s="135">
        <f t="shared" si="0"/>
        <v>0.14699999999999996</v>
      </c>
      <c r="I13" s="135">
        <f t="shared" si="1"/>
        <v>2.0999999999999998E-2</v>
      </c>
      <c r="J13" s="134">
        <f t="shared" si="2"/>
        <v>0.16799999999999995</v>
      </c>
      <c r="L13" s="137">
        <v>11</v>
      </c>
      <c r="M13" s="140">
        <v>12.97</v>
      </c>
      <c r="N13" s="140">
        <v>1.0900000000000001</v>
      </c>
      <c r="O13" s="139">
        <f t="shared" si="3"/>
        <v>14.06</v>
      </c>
      <c r="P13" s="131">
        <f t="shared" si="4"/>
        <v>127.23570000000001</v>
      </c>
      <c r="Q13" s="131">
        <f t="shared" si="5"/>
        <v>10.692900000000002</v>
      </c>
      <c r="R13" s="138">
        <f t="shared" si="6"/>
        <v>137.92860000000002</v>
      </c>
    </row>
    <row r="14" spans="1:18" ht="15" x14ac:dyDescent="0.25">
      <c r="A14" s="137">
        <v>12</v>
      </c>
      <c r="B14" s="136">
        <v>0.6</v>
      </c>
      <c r="C14" s="136">
        <v>0.9</v>
      </c>
      <c r="D14" s="136">
        <v>0.3</v>
      </c>
      <c r="E14" s="136">
        <v>0.25</v>
      </c>
      <c r="F14" s="136">
        <v>0.1</v>
      </c>
      <c r="G14" s="137">
        <v>3</v>
      </c>
      <c r="H14" s="135">
        <f t="shared" si="0"/>
        <v>0.16200000000000001</v>
      </c>
      <c r="I14" s="135">
        <f t="shared" si="1"/>
        <v>3.3750000000000002E-2</v>
      </c>
      <c r="J14" s="134">
        <f t="shared" si="2"/>
        <v>0.19575000000000001</v>
      </c>
      <c r="L14" s="137">
        <v>12</v>
      </c>
      <c r="M14" s="140">
        <v>14.75</v>
      </c>
      <c r="N14" s="140">
        <v>0.4</v>
      </c>
      <c r="O14" s="139">
        <f t="shared" si="3"/>
        <v>15.15</v>
      </c>
      <c r="P14" s="131">
        <f t="shared" si="4"/>
        <v>144.69750000000002</v>
      </c>
      <c r="Q14" s="131">
        <f t="shared" si="5"/>
        <v>3.9240000000000004</v>
      </c>
      <c r="R14" s="138">
        <f t="shared" si="6"/>
        <v>148.62150000000003</v>
      </c>
    </row>
    <row r="15" spans="1:18" ht="15" x14ac:dyDescent="0.25">
      <c r="A15" s="137">
        <v>13</v>
      </c>
      <c r="B15" s="136">
        <v>0.45</v>
      </c>
      <c r="C15" s="136">
        <v>0.45</v>
      </c>
      <c r="D15" s="136">
        <v>0.3</v>
      </c>
      <c r="E15" s="136">
        <v>0.1</v>
      </c>
      <c r="F15" s="136">
        <v>0.1</v>
      </c>
      <c r="G15" s="137">
        <v>2</v>
      </c>
      <c r="H15" s="135">
        <f t="shared" si="0"/>
        <v>6.0749999999999998E-2</v>
      </c>
      <c r="I15" s="135">
        <f t="shared" si="1"/>
        <v>4.5000000000000014E-3</v>
      </c>
      <c r="J15" s="134">
        <f t="shared" si="2"/>
        <v>6.5250000000000002E-2</v>
      </c>
      <c r="L15" s="137">
        <v>13</v>
      </c>
      <c r="M15" s="140">
        <v>5.61</v>
      </c>
      <c r="N15" s="140">
        <v>0.11</v>
      </c>
      <c r="O15" s="139">
        <f t="shared" si="3"/>
        <v>5.7200000000000006</v>
      </c>
      <c r="P15" s="131">
        <f t="shared" si="4"/>
        <v>55.034100000000009</v>
      </c>
      <c r="Q15" s="131">
        <f t="shared" si="5"/>
        <v>1.0791000000000002</v>
      </c>
      <c r="R15" s="138">
        <f t="shared" si="6"/>
        <v>56.113200000000006</v>
      </c>
    </row>
    <row r="16" spans="1:18" ht="15" x14ac:dyDescent="0.25">
      <c r="A16" s="137">
        <v>14</v>
      </c>
      <c r="B16" s="136">
        <v>0.55000000000000004</v>
      </c>
      <c r="C16" s="136">
        <v>0.55000000000000004</v>
      </c>
      <c r="D16" s="136">
        <v>0.15</v>
      </c>
      <c r="E16" s="136">
        <v>0.1</v>
      </c>
      <c r="F16" s="136">
        <v>0.15</v>
      </c>
      <c r="G16" s="137">
        <v>4</v>
      </c>
      <c r="H16" s="135">
        <f t="shared" si="0"/>
        <v>4.5375000000000006E-2</v>
      </c>
      <c r="I16" s="135">
        <f t="shared" si="1"/>
        <v>1.6500000000000001E-2</v>
      </c>
      <c r="J16" s="134">
        <f t="shared" si="2"/>
        <v>6.1875000000000006E-2</v>
      </c>
      <c r="L16" s="137">
        <v>14</v>
      </c>
      <c r="M16" s="140">
        <v>7.79</v>
      </c>
      <c r="N16" s="140">
        <v>0.2</v>
      </c>
      <c r="O16" s="139">
        <f t="shared" si="3"/>
        <v>7.99</v>
      </c>
      <c r="P16" s="131">
        <f t="shared" si="4"/>
        <v>76.419899999999998</v>
      </c>
      <c r="Q16" s="131">
        <f t="shared" si="5"/>
        <v>1.9620000000000002</v>
      </c>
      <c r="R16" s="138">
        <f t="shared" si="6"/>
        <v>78.381900000000002</v>
      </c>
    </row>
    <row r="17" spans="1:18" ht="15" x14ac:dyDescent="0.25">
      <c r="A17" s="137">
        <v>15</v>
      </c>
      <c r="B17" s="136">
        <v>0.5</v>
      </c>
      <c r="C17" s="136">
        <v>0.5</v>
      </c>
      <c r="D17" s="136">
        <v>0.15</v>
      </c>
      <c r="E17" s="136">
        <v>0.1</v>
      </c>
      <c r="F17" s="141">
        <v>0.15</v>
      </c>
      <c r="G17" s="137">
        <v>4</v>
      </c>
      <c r="H17" s="135">
        <f t="shared" si="0"/>
        <v>3.7499999999999999E-2</v>
      </c>
      <c r="I17" s="135">
        <f t="shared" si="1"/>
        <v>1.4999999999999999E-2</v>
      </c>
      <c r="J17" s="134">
        <f t="shared" si="2"/>
        <v>5.2499999999999998E-2</v>
      </c>
      <c r="L17" s="137">
        <v>15</v>
      </c>
      <c r="M17" s="140">
        <v>6.25</v>
      </c>
      <c r="N17" s="140">
        <v>0.03</v>
      </c>
      <c r="O17" s="139">
        <f t="shared" si="3"/>
        <v>6.28</v>
      </c>
      <c r="P17" s="131">
        <f t="shared" si="4"/>
        <v>61.3125</v>
      </c>
      <c r="Q17" s="131">
        <f t="shared" si="5"/>
        <v>0.29430000000000001</v>
      </c>
      <c r="R17" s="138">
        <f t="shared" si="6"/>
        <v>61.6068</v>
      </c>
    </row>
    <row r="18" spans="1:18" ht="15" x14ac:dyDescent="0.25">
      <c r="A18" s="137">
        <v>16</v>
      </c>
      <c r="B18" s="136">
        <v>0.5</v>
      </c>
      <c r="C18" s="136">
        <v>0.5</v>
      </c>
      <c r="D18" s="136">
        <v>0.3</v>
      </c>
      <c r="E18" s="136">
        <v>0.25</v>
      </c>
      <c r="F18" s="136">
        <v>0.1</v>
      </c>
      <c r="G18" s="137">
        <v>2</v>
      </c>
      <c r="H18" s="135">
        <f t="shared" si="0"/>
        <v>7.4999999999999997E-2</v>
      </c>
      <c r="I18" s="135">
        <f t="shared" si="1"/>
        <v>1.2500000000000001E-2</v>
      </c>
      <c r="J18" s="134">
        <f t="shared" si="2"/>
        <v>8.7499999999999994E-2</v>
      </c>
      <c r="L18" s="137">
        <v>16</v>
      </c>
      <c r="M18" s="140">
        <v>2.33</v>
      </c>
      <c r="N18" s="140">
        <v>0.02</v>
      </c>
      <c r="O18" s="139">
        <f t="shared" si="3"/>
        <v>2.35</v>
      </c>
      <c r="P18" s="131">
        <f t="shared" si="4"/>
        <v>22.857300000000002</v>
      </c>
      <c r="Q18" s="131">
        <f t="shared" si="5"/>
        <v>0.19620000000000001</v>
      </c>
      <c r="R18" s="138">
        <f t="shared" si="6"/>
        <v>23.053500000000003</v>
      </c>
    </row>
    <row r="19" spans="1:18" ht="15" x14ac:dyDescent="0.2">
      <c r="A19" s="137"/>
      <c r="B19" s="136"/>
      <c r="C19" s="136"/>
      <c r="D19" s="136"/>
      <c r="E19" s="136"/>
      <c r="F19" s="136"/>
      <c r="G19" s="136"/>
      <c r="H19" s="135">
        <f>SUM(H3:H18)</f>
        <v>2.0904450000000003</v>
      </c>
      <c r="I19" s="135">
        <f>SUM(I3:I18)</f>
        <v>0.3835400000000001</v>
      </c>
      <c r="J19" s="134">
        <f>SUM(J3:J18)</f>
        <v>2.4739849999999999</v>
      </c>
      <c r="L19" s="133" t="s">
        <v>208</v>
      </c>
      <c r="M19" s="131">
        <f>SUM(M3:M18)</f>
        <v>179.15</v>
      </c>
      <c r="N19" s="131">
        <f>SUM(N3:N18)</f>
        <v>5.98</v>
      </c>
      <c r="O19" s="132">
        <f t="shared" si="3"/>
        <v>185.13</v>
      </c>
      <c r="P19" s="131">
        <f t="shared" si="4"/>
        <v>1757.4615000000001</v>
      </c>
      <c r="Q19" s="131">
        <f t="shared" si="5"/>
        <v>58.663800000000009</v>
      </c>
      <c r="R19" s="130">
        <f t="shared" si="6"/>
        <v>1816.1253000000002</v>
      </c>
    </row>
    <row r="20" spans="1:18" x14ac:dyDescent="0.2">
      <c r="I20" s="129">
        <f>H19+I19</f>
        <v>2.4739850000000003</v>
      </c>
    </row>
  </sheetData>
  <mergeCells count="8">
    <mergeCell ref="M1:R1"/>
    <mergeCell ref="G1:G2"/>
    <mergeCell ref="B1:D1"/>
    <mergeCell ref="A1:A2"/>
    <mergeCell ref="E1:F1"/>
    <mergeCell ref="H1:H2"/>
    <mergeCell ref="I1:I2"/>
    <mergeCell ref="L1:L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109"/>
  <sheetViews>
    <sheetView showGridLines="0" zoomScale="85" zoomScaleNormal="85" workbookViewId="0">
      <selection activeCell="H25" sqref="H25"/>
    </sheetView>
  </sheetViews>
  <sheetFormatPr defaultColWidth="0" defaultRowHeight="15" zeroHeight="1" x14ac:dyDescent="0.25"/>
  <cols>
    <col min="1" max="1" width="5.42578125" style="5" customWidth="1"/>
    <col min="2" max="2" width="27.42578125" style="5" bestFit="1" customWidth="1"/>
    <col min="3" max="3" width="3.5703125" style="9" bestFit="1" customWidth="1"/>
    <col min="4" max="4" width="27.42578125" style="5" bestFit="1" customWidth="1"/>
    <col min="5" max="5" width="4" style="5" customWidth="1"/>
    <col min="6" max="6" width="6.5703125" style="5" customWidth="1"/>
    <col min="7" max="7" width="35.85546875" style="5" bestFit="1" customWidth="1"/>
    <col min="8" max="8" width="8.28515625" style="5" customWidth="1"/>
    <col min="9" max="9" width="21.85546875" style="5" bestFit="1" customWidth="1"/>
    <col min="10" max="11" width="21" style="5" bestFit="1" customWidth="1"/>
    <col min="12" max="12" width="14.5703125" style="5" bestFit="1" customWidth="1"/>
    <col min="13" max="13" width="8.7109375" style="5" bestFit="1" customWidth="1"/>
    <col min="14" max="14" width="16.85546875" style="5" bestFit="1" customWidth="1"/>
    <col min="15" max="16" width="21.7109375" style="5" bestFit="1" customWidth="1"/>
    <col min="17" max="17" width="15" style="5" bestFit="1" customWidth="1"/>
    <col min="18" max="18" width="7.42578125" style="5" bestFit="1" customWidth="1"/>
    <col min="19" max="19" width="22" style="5" bestFit="1" customWidth="1"/>
    <col min="20" max="20" width="15.7109375" style="5" bestFit="1" customWidth="1"/>
    <col min="21" max="21" width="22" style="5" bestFit="1" customWidth="1"/>
    <col min="22" max="22" width="15.28515625" style="5" bestFit="1" customWidth="1"/>
    <col min="23" max="24" width="9.140625" style="5" customWidth="1"/>
    <col min="25" max="25" width="9.140625" style="5" hidden="1" customWidth="1"/>
    <col min="26" max="27" width="0" style="5" hidden="1" customWidth="1"/>
    <col min="28" max="16384" width="9.140625" style="5" hidden="1"/>
  </cols>
  <sheetData>
    <row r="1" spans="2:14" x14ac:dyDescent="0.25">
      <c r="F1"/>
      <c r="G1"/>
      <c r="H1"/>
      <c r="I1"/>
      <c r="J1"/>
      <c r="K1"/>
      <c r="L1"/>
      <c r="M1"/>
      <c r="N1"/>
    </row>
    <row r="2" spans="2:14" x14ac:dyDescent="0.25">
      <c r="B2" s="15" t="s">
        <v>76</v>
      </c>
      <c r="F2"/>
      <c r="G2"/>
      <c r="H2"/>
      <c r="I2"/>
      <c r="J2"/>
      <c r="K2"/>
      <c r="L2"/>
      <c r="M2"/>
      <c r="N2"/>
    </row>
    <row r="3" spans="2:14" x14ac:dyDescent="0.25">
      <c r="F3"/>
      <c r="G3"/>
      <c r="H3"/>
      <c r="I3"/>
      <c r="J3"/>
      <c r="K3"/>
      <c r="L3"/>
      <c r="M3"/>
      <c r="N3"/>
    </row>
    <row r="4" spans="2:14" x14ac:dyDescent="0.25">
      <c r="B4" s="1" t="s">
        <v>5</v>
      </c>
      <c r="C4" s="2"/>
      <c r="D4" s="3"/>
      <c r="E4" s="4"/>
      <c r="F4"/>
      <c r="G4" s="29" t="s">
        <v>85</v>
      </c>
      <c r="H4" s="30"/>
      <c r="I4" s="30"/>
      <c r="J4" s="30"/>
      <c r="K4"/>
      <c r="L4"/>
      <c r="M4"/>
      <c r="N4"/>
    </row>
    <row r="5" spans="2:14" x14ac:dyDescent="0.25">
      <c r="B5" s="1"/>
      <c r="C5" s="2"/>
      <c r="D5" s="3"/>
      <c r="E5" s="4"/>
      <c r="F5"/>
      <c r="G5" s="30"/>
      <c r="H5" s="31" t="s">
        <v>82</v>
      </c>
      <c r="I5" s="31" t="s">
        <v>84</v>
      </c>
      <c r="J5" s="31" t="s">
        <v>83</v>
      </c>
      <c r="K5"/>
      <c r="L5"/>
      <c r="M5"/>
      <c r="N5"/>
    </row>
    <row r="6" spans="2:14" x14ac:dyDescent="0.25">
      <c r="B6" s="3" t="s">
        <v>7</v>
      </c>
      <c r="C6" s="2"/>
      <c r="D6" s="3"/>
      <c r="E6" s="4"/>
      <c r="F6"/>
      <c r="G6" s="30" t="s">
        <v>79</v>
      </c>
      <c r="H6" s="32">
        <v>1</v>
      </c>
      <c r="I6" s="32">
        <v>1</v>
      </c>
      <c r="J6" s="32">
        <v>1</v>
      </c>
      <c r="K6"/>
      <c r="L6"/>
      <c r="M6"/>
      <c r="N6"/>
    </row>
    <row r="7" spans="2:14" x14ac:dyDescent="0.25">
      <c r="B7" s="3"/>
      <c r="C7" s="2"/>
      <c r="D7" s="3"/>
      <c r="E7" s="4"/>
      <c r="F7"/>
      <c r="G7" s="30" t="s">
        <v>80</v>
      </c>
      <c r="H7" s="32">
        <v>0.85</v>
      </c>
      <c r="I7" s="32">
        <v>0.6</v>
      </c>
      <c r="J7" s="32">
        <v>0.5</v>
      </c>
      <c r="K7"/>
      <c r="L7"/>
      <c r="M7"/>
      <c r="N7"/>
    </row>
    <row r="8" spans="2:14" x14ac:dyDescent="0.25">
      <c r="B8" s="3"/>
      <c r="C8" s="2"/>
      <c r="D8" s="3"/>
      <c r="E8" s="4"/>
      <c r="F8"/>
      <c r="G8" s="30" t="s">
        <v>56</v>
      </c>
      <c r="H8" s="32">
        <v>0.85</v>
      </c>
      <c r="I8" s="32">
        <v>0.6</v>
      </c>
      <c r="J8" s="32">
        <v>0.5</v>
      </c>
      <c r="K8"/>
      <c r="L8"/>
      <c r="M8"/>
      <c r="N8"/>
    </row>
    <row r="9" spans="2:14" x14ac:dyDescent="0.25">
      <c r="B9" s="3"/>
      <c r="C9" s="2" t="s">
        <v>8</v>
      </c>
      <c r="D9" s="3" t="s">
        <v>9</v>
      </c>
      <c r="E9" s="4"/>
      <c r="F9"/>
      <c r="G9" s="30" t="s">
        <v>59</v>
      </c>
      <c r="H9" s="32">
        <v>0.3</v>
      </c>
      <c r="I9" s="32">
        <v>0.3</v>
      </c>
      <c r="J9" s="32">
        <v>0.3</v>
      </c>
      <c r="K9"/>
      <c r="L9"/>
      <c r="M9"/>
      <c r="N9"/>
    </row>
    <row r="10" spans="2:14" x14ac:dyDescent="0.25">
      <c r="B10" s="3"/>
      <c r="C10" s="2" t="s">
        <v>11</v>
      </c>
      <c r="D10" s="3" t="s">
        <v>12</v>
      </c>
      <c r="E10" s="4"/>
      <c r="F10"/>
      <c r="G10" s="30" t="s">
        <v>57</v>
      </c>
      <c r="H10" s="32">
        <v>0.85</v>
      </c>
      <c r="I10" s="32">
        <v>0.6</v>
      </c>
      <c r="J10" s="32">
        <v>0.5</v>
      </c>
      <c r="K10"/>
      <c r="L10"/>
      <c r="M10"/>
      <c r="N10"/>
    </row>
    <row r="11" spans="2:14" x14ac:dyDescent="0.25">
      <c r="B11" s="3"/>
      <c r="C11" s="2" t="s">
        <v>13</v>
      </c>
      <c r="D11" s="3" t="s">
        <v>14</v>
      </c>
      <c r="E11" s="4"/>
      <c r="F11"/>
      <c r="G11" s="30" t="s">
        <v>81</v>
      </c>
      <c r="H11" s="32">
        <v>1</v>
      </c>
      <c r="I11" s="32">
        <v>1</v>
      </c>
      <c r="J11" s="32">
        <v>1</v>
      </c>
      <c r="K11"/>
      <c r="L11"/>
      <c r="M11"/>
      <c r="N11"/>
    </row>
    <row r="12" spans="2:14" x14ac:dyDescent="0.25">
      <c r="B12" s="3"/>
      <c r="C12" s="2" t="s">
        <v>15</v>
      </c>
      <c r="D12" s="3" t="s">
        <v>16</v>
      </c>
      <c r="E12" s="4"/>
      <c r="F12"/>
      <c r="G12" s="30"/>
      <c r="H12" s="32"/>
      <c r="I12" s="32"/>
      <c r="J12" s="32"/>
      <c r="K12"/>
      <c r="L12"/>
      <c r="M12"/>
      <c r="N12"/>
    </row>
    <row r="13" spans="2:14" x14ac:dyDescent="0.25">
      <c r="B13" s="3"/>
      <c r="C13" s="2"/>
      <c r="D13" s="3"/>
      <c r="E13" s="4"/>
      <c r="F13"/>
      <c r="G13" s="29" t="s">
        <v>86</v>
      </c>
      <c r="H13" s="30"/>
      <c r="I13" s="30"/>
      <c r="J13" s="30"/>
      <c r="K13"/>
      <c r="L13"/>
      <c r="M13"/>
      <c r="N13"/>
    </row>
    <row r="14" spans="2:14" x14ac:dyDescent="0.25">
      <c r="B14" s="3" t="s">
        <v>9</v>
      </c>
      <c r="C14" s="2"/>
      <c r="D14" s="3"/>
      <c r="E14" s="4"/>
      <c r="F14"/>
      <c r="G14" s="30"/>
      <c r="H14" s="31" t="s">
        <v>82</v>
      </c>
      <c r="I14" s="31" t="s">
        <v>84</v>
      </c>
      <c r="J14" s="31" t="s">
        <v>83</v>
      </c>
      <c r="K14"/>
      <c r="L14"/>
      <c r="M14"/>
      <c r="N14"/>
    </row>
    <row r="15" spans="2:14" x14ac:dyDescent="0.25">
      <c r="B15" s="3"/>
      <c r="C15" s="2"/>
      <c r="D15" s="3"/>
      <c r="E15" s="4"/>
      <c r="F15"/>
      <c r="G15" s="30" t="s">
        <v>79</v>
      </c>
      <c r="H15" s="32">
        <v>1</v>
      </c>
      <c r="I15" s="32">
        <v>1</v>
      </c>
      <c r="J15" s="32">
        <v>1</v>
      </c>
      <c r="K15"/>
      <c r="L15"/>
      <c r="M15"/>
      <c r="N15"/>
    </row>
    <row r="16" spans="2:14" x14ac:dyDescent="0.25">
      <c r="B16" s="3"/>
      <c r="C16" s="2"/>
      <c r="D16" s="3"/>
      <c r="E16" s="4"/>
      <c r="F16"/>
      <c r="G16" s="30" t="s">
        <v>80</v>
      </c>
      <c r="H16" s="32">
        <v>0.8</v>
      </c>
      <c r="I16" s="32">
        <v>0.65</v>
      </c>
      <c r="J16" s="32">
        <v>0.5</v>
      </c>
      <c r="K16"/>
      <c r="L16"/>
      <c r="M16"/>
      <c r="N16"/>
    </row>
    <row r="17" spans="2:22" x14ac:dyDescent="0.25">
      <c r="B17" s="3"/>
      <c r="C17" s="2" t="s">
        <v>17</v>
      </c>
      <c r="D17" s="3" t="s">
        <v>18</v>
      </c>
      <c r="E17" s="4"/>
      <c r="F17"/>
      <c r="G17" s="30" t="s">
        <v>56</v>
      </c>
      <c r="H17" s="32">
        <v>0.9</v>
      </c>
      <c r="I17" s="32">
        <v>0.75</v>
      </c>
      <c r="J17" s="32">
        <v>0.6</v>
      </c>
      <c r="K17"/>
      <c r="L17"/>
      <c r="M17"/>
      <c r="N17"/>
    </row>
    <row r="18" spans="2:22" x14ac:dyDescent="0.25">
      <c r="B18" s="3"/>
      <c r="C18" s="2" t="s">
        <v>19</v>
      </c>
      <c r="D18" s="3" t="s">
        <v>20</v>
      </c>
      <c r="E18" s="4"/>
      <c r="F18"/>
      <c r="G18" s="30" t="s">
        <v>59</v>
      </c>
      <c r="H18" s="32">
        <v>1</v>
      </c>
      <c r="I18" s="32">
        <v>1</v>
      </c>
      <c r="J18" s="32">
        <v>1</v>
      </c>
      <c r="K18"/>
      <c r="L18"/>
      <c r="M18"/>
      <c r="N18"/>
    </row>
    <row r="19" spans="2:22" x14ac:dyDescent="0.25">
      <c r="B19" s="3" t="s">
        <v>14</v>
      </c>
      <c r="C19" s="2"/>
      <c r="D19" s="3"/>
      <c r="E19" s="4"/>
      <c r="F19"/>
      <c r="G19" s="30" t="s">
        <v>57</v>
      </c>
      <c r="H19" s="32">
        <v>1.5</v>
      </c>
      <c r="I19" s="32">
        <v>1.5</v>
      </c>
      <c r="J19" s="32">
        <v>1.5</v>
      </c>
      <c r="K19"/>
      <c r="L19"/>
      <c r="M19"/>
      <c r="N19"/>
    </row>
    <row r="20" spans="2:22" x14ac:dyDescent="0.25">
      <c r="B20" s="3"/>
      <c r="C20" s="2"/>
      <c r="D20" s="3"/>
      <c r="E20" s="4"/>
      <c r="F20"/>
      <c r="G20" s="30" t="s">
        <v>81</v>
      </c>
      <c r="H20" s="32">
        <v>3</v>
      </c>
      <c r="I20" s="32">
        <v>3</v>
      </c>
      <c r="J20" s="32">
        <v>3</v>
      </c>
      <c r="K20"/>
      <c r="L20"/>
      <c r="M20"/>
      <c r="N20"/>
    </row>
    <row r="21" spans="2:22" x14ac:dyDescent="0.25">
      <c r="B21" s="3"/>
      <c r="C21" s="2"/>
      <c r="D21" s="3"/>
      <c r="E21" s="4"/>
      <c r="F21"/>
      <c r="G21"/>
      <c r="H21"/>
      <c r="I21"/>
      <c r="J21"/>
      <c r="K21"/>
      <c r="L21"/>
      <c r="M21"/>
      <c r="N21"/>
    </row>
    <row r="22" spans="2:22" x14ac:dyDescent="0.25">
      <c r="B22" s="3"/>
      <c r="C22" s="2"/>
      <c r="D22" s="3"/>
      <c r="E22" s="4"/>
      <c r="F22"/>
      <c r="H22"/>
      <c r="I22"/>
      <c r="J22"/>
      <c r="K22"/>
      <c r="L22"/>
      <c r="M22"/>
      <c r="N22"/>
    </row>
    <row r="23" spans="2:22" ht="15.75" thickBot="1" x14ac:dyDescent="0.3">
      <c r="B23" s="3"/>
      <c r="C23" s="2"/>
      <c r="D23" s="3"/>
      <c r="E23" s="4"/>
      <c r="F23"/>
      <c r="G23" s="33" t="s">
        <v>88</v>
      </c>
      <c r="H23" s="34"/>
      <c r="I23" s="34"/>
      <c r="J23" s="34"/>
      <c r="K23" s="34"/>
      <c r="L23" s="34"/>
      <c r="M23" s="34"/>
      <c r="N23" s="34"/>
      <c r="O23" s="35"/>
      <c r="P23" s="35"/>
      <c r="Q23" s="35"/>
      <c r="R23" s="35"/>
      <c r="S23" s="35"/>
      <c r="T23" s="35"/>
      <c r="U23" s="35"/>
      <c r="V23" s="35"/>
    </row>
    <row r="24" spans="2:22" x14ac:dyDescent="0.25">
      <c r="B24" s="3"/>
      <c r="C24" s="2"/>
      <c r="D24" s="3"/>
      <c r="E24" s="4"/>
      <c r="F24"/>
      <c r="G24" s="10" t="s">
        <v>48</v>
      </c>
      <c r="H24" s="27" t="s">
        <v>34</v>
      </c>
      <c r="I24" s="28" t="s">
        <v>37</v>
      </c>
      <c r="J24" s="28" t="s">
        <v>38</v>
      </c>
      <c r="K24" s="28" t="s">
        <v>36</v>
      </c>
      <c r="L24" s="28" t="s">
        <v>35</v>
      </c>
      <c r="M24" s="28" t="s">
        <v>43</v>
      </c>
      <c r="N24" s="28" t="s">
        <v>44</v>
      </c>
      <c r="O24" s="28" t="s">
        <v>45</v>
      </c>
      <c r="P24" s="28" t="s">
        <v>47</v>
      </c>
      <c r="Q24" s="28" t="s">
        <v>46</v>
      </c>
      <c r="R24" s="28" t="s">
        <v>39</v>
      </c>
      <c r="S24" s="28" t="s">
        <v>40</v>
      </c>
      <c r="T24" s="28" t="s">
        <v>4</v>
      </c>
      <c r="U24" s="28" t="s">
        <v>42</v>
      </c>
      <c r="V24" s="36" t="s">
        <v>41</v>
      </c>
    </row>
    <row r="25" spans="2:22" x14ac:dyDescent="0.25">
      <c r="B25" s="21" t="s">
        <v>77</v>
      </c>
      <c r="C25" s="22"/>
      <c r="D25" s="10"/>
      <c r="E25" s="4"/>
      <c r="F25"/>
      <c r="G25" s="25" t="s">
        <v>56</v>
      </c>
      <c r="H25" s="24">
        <v>0.5</v>
      </c>
      <c r="I25" s="24">
        <v>0.5</v>
      </c>
      <c r="J25" s="24">
        <v>0.5</v>
      </c>
      <c r="K25" s="24">
        <v>0.5</v>
      </c>
      <c r="L25" s="24">
        <v>0.5</v>
      </c>
      <c r="M25" s="24">
        <v>0.85</v>
      </c>
      <c r="N25" s="24">
        <v>0.85</v>
      </c>
      <c r="O25" s="24">
        <v>0.85</v>
      </c>
      <c r="P25" s="24">
        <v>0.85</v>
      </c>
      <c r="Q25" s="24">
        <v>0.85</v>
      </c>
      <c r="R25" s="24">
        <v>0.6</v>
      </c>
      <c r="S25" s="24">
        <v>0.6</v>
      </c>
      <c r="T25" s="24">
        <v>0.6</v>
      </c>
      <c r="U25" s="24">
        <v>0.6</v>
      </c>
      <c r="V25" s="24">
        <v>0.6</v>
      </c>
    </row>
    <row r="26" spans="2:22" x14ac:dyDescent="0.25">
      <c r="B26" s="21" t="s">
        <v>78</v>
      </c>
      <c r="C26" s="22"/>
      <c r="D26" s="23" t="s">
        <v>19</v>
      </c>
      <c r="E26" s="4"/>
      <c r="F26"/>
      <c r="G26" s="26" t="s">
        <v>55</v>
      </c>
      <c r="H26" s="24">
        <v>0.5</v>
      </c>
      <c r="I26" s="24">
        <v>0.5</v>
      </c>
      <c r="J26" s="24">
        <v>0.5</v>
      </c>
      <c r="K26" s="24">
        <v>0.5</v>
      </c>
      <c r="L26" s="24">
        <v>0.5</v>
      </c>
      <c r="M26" s="24">
        <v>0.85</v>
      </c>
      <c r="N26" s="24">
        <v>0.85</v>
      </c>
      <c r="O26" s="24">
        <v>0.85</v>
      </c>
      <c r="P26" s="24">
        <v>0.85</v>
      </c>
      <c r="Q26" s="24">
        <v>0.85</v>
      </c>
      <c r="R26" s="24">
        <v>0.6</v>
      </c>
      <c r="S26" s="24">
        <v>0.6</v>
      </c>
      <c r="T26" s="24">
        <v>0.6</v>
      </c>
      <c r="U26" s="24">
        <v>0.6</v>
      </c>
      <c r="V26" s="24">
        <v>0.6</v>
      </c>
    </row>
    <row r="27" spans="2:22" x14ac:dyDescent="0.25">
      <c r="B27" s="17" t="s">
        <v>43</v>
      </c>
      <c r="C27" s="18"/>
      <c r="D27" s="18">
        <v>120</v>
      </c>
      <c r="E27" s="4"/>
      <c r="F27"/>
      <c r="G27" s="26" t="s">
        <v>54</v>
      </c>
      <c r="H27" s="24">
        <v>0.5</v>
      </c>
      <c r="I27" s="24">
        <v>0.5</v>
      </c>
      <c r="J27" s="24">
        <v>0.5</v>
      </c>
      <c r="K27" s="24">
        <v>0.5</v>
      </c>
      <c r="L27" s="24">
        <v>0.5</v>
      </c>
      <c r="M27" s="24">
        <v>0.85</v>
      </c>
      <c r="N27" s="24">
        <v>0.85</v>
      </c>
      <c r="O27" s="24">
        <v>0.85</v>
      </c>
      <c r="P27" s="24">
        <v>0.85</v>
      </c>
      <c r="Q27" s="24">
        <v>0.85</v>
      </c>
      <c r="R27" s="24">
        <v>0.6</v>
      </c>
      <c r="S27" s="24">
        <v>0.6</v>
      </c>
      <c r="T27" s="24">
        <v>0.6</v>
      </c>
      <c r="U27" s="24">
        <v>0.6</v>
      </c>
      <c r="V27" s="24">
        <v>0.6</v>
      </c>
    </row>
    <row r="28" spans="2:22" x14ac:dyDescent="0.25">
      <c r="B28" s="17" t="s">
        <v>41</v>
      </c>
      <c r="C28" s="18"/>
      <c r="D28" s="18">
        <v>200</v>
      </c>
      <c r="E28" s="4"/>
      <c r="F28"/>
      <c r="G28" s="26" t="s">
        <v>49</v>
      </c>
      <c r="H28" s="24">
        <v>1</v>
      </c>
      <c r="I28" s="24">
        <v>1</v>
      </c>
      <c r="J28" s="24">
        <v>1</v>
      </c>
      <c r="K28" s="24">
        <v>1</v>
      </c>
      <c r="L28" s="24">
        <v>1</v>
      </c>
      <c r="M28" s="24">
        <v>1</v>
      </c>
      <c r="N28" s="24">
        <v>1</v>
      </c>
      <c r="O28" s="24">
        <v>1</v>
      </c>
      <c r="P28" s="24">
        <v>1</v>
      </c>
      <c r="Q28" s="24">
        <v>1</v>
      </c>
      <c r="R28" s="24">
        <v>1</v>
      </c>
      <c r="S28" s="24">
        <v>1</v>
      </c>
      <c r="T28" s="24">
        <v>1</v>
      </c>
      <c r="U28" s="24">
        <v>1</v>
      </c>
      <c r="V28" s="24">
        <v>1</v>
      </c>
    </row>
    <row r="29" spans="2:22" x14ac:dyDescent="0.25">
      <c r="B29" s="17" t="s">
        <v>4</v>
      </c>
      <c r="C29" s="18"/>
      <c r="D29" s="18">
        <v>250</v>
      </c>
      <c r="E29" s="4"/>
      <c r="F29"/>
      <c r="G29" s="26" t="s">
        <v>50</v>
      </c>
      <c r="H29" s="24">
        <v>1</v>
      </c>
      <c r="I29" s="24">
        <v>1</v>
      </c>
      <c r="J29" s="24">
        <v>1</v>
      </c>
      <c r="K29" s="24">
        <v>1</v>
      </c>
      <c r="L29" s="24">
        <v>1</v>
      </c>
      <c r="M29" s="24">
        <v>1</v>
      </c>
      <c r="N29" s="24">
        <v>1</v>
      </c>
      <c r="O29" s="24">
        <v>1</v>
      </c>
      <c r="P29" s="24">
        <v>1</v>
      </c>
      <c r="Q29" s="24">
        <v>1</v>
      </c>
      <c r="R29" s="24">
        <v>1</v>
      </c>
      <c r="S29" s="24">
        <v>1</v>
      </c>
      <c r="T29" s="24">
        <v>1</v>
      </c>
      <c r="U29" s="24">
        <v>1</v>
      </c>
      <c r="V29" s="24">
        <v>1</v>
      </c>
    </row>
    <row r="30" spans="2:22" x14ac:dyDescent="0.25">
      <c r="B30" s="17" t="s">
        <v>34</v>
      </c>
      <c r="C30" s="18"/>
      <c r="D30" s="18">
        <v>400</v>
      </c>
      <c r="E30" s="4"/>
      <c r="F30"/>
      <c r="G30" s="26" t="s">
        <v>59</v>
      </c>
      <c r="H30" s="24">
        <v>0.3</v>
      </c>
      <c r="I30" s="24">
        <v>0.3</v>
      </c>
      <c r="J30" s="24">
        <v>0.3</v>
      </c>
      <c r="K30" s="24">
        <v>0.3</v>
      </c>
      <c r="L30" s="24">
        <v>0.3</v>
      </c>
      <c r="M30" s="24">
        <v>0.3</v>
      </c>
      <c r="N30" s="24">
        <v>0.3</v>
      </c>
      <c r="O30" s="24">
        <v>0.3</v>
      </c>
      <c r="P30" s="24">
        <v>0.3</v>
      </c>
      <c r="Q30" s="24">
        <v>0.3</v>
      </c>
      <c r="R30" s="24">
        <v>0.3</v>
      </c>
      <c r="S30" s="24">
        <v>0.3</v>
      </c>
      <c r="T30" s="24">
        <v>0.3</v>
      </c>
      <c r="U30" s="24">
        <v>0.3</v>
      </c>
      <c r="V30" s="24">
        <v>0.3</v>
      </c>
    </row>
    <row r="31" spans="2:22" x14ac:dyDescent="0.25">
      <c r="B31" s="17"/>
      <c r="C31" s="18"/>
      <c r="D31" s="18"/>
      <c r="E31" s="4"/>
      <c r="F31"/>
      <c r="G31" s="26" t="s">
        <v>51</v>
      </c>
      <c r="H31" s="24">
        <v>1</v>
      </c>
      <c r="I31" s="24">
        <v>1</v>
      </c>
      <c r="J31" s="24">
        <v>1</v>
      </c>
      <c r="K31" s="24">
        <v>1</v>
      </c>
      <c r="L31" s="24">
        <v>1</v>
      </c>
      <c r="M31" s="24">
        <v>1</v>
      </c>
      <c r="N31" s="24">
        <v>1</v>
      </c>
      <c r="O31" s="24">
        <v>1</v>
      </c>
      <c r="P31" s="24">
        <v>1</v>
      </c>
      <c r="Q31" s="24">
        <v>1</v>
      </c>
      <c r="R31" s="24">
        <v>1</v>
      </c>
      <c r="S31" s="24">
        <v>1</v>
      </c>
      <c r="T31" s="24">
        <v>1</v>
      </c>
      <c r="U31" s="24">
        <v>1</v>
      </c>
      <c r="V31" s="24">
        <v>1</v>
      </c>
    </row>
    <row r="32" spans="2:22" x14ac:dyDescent="0.25">
      <c r="B32" s="17"/>
      <c r="C32" s="18"/>
      <c r="D32" s="18"/>
      <c r="E32" s="4"/>
      <c r="F32"/>
      <c r="G32" s="26" t="s">
        <v>52</v>
      </c>
      <c r="H32" s="24">
        <v>1</v>
      </c>
      <c r="I32" s="24">
        <v>1</v>
      </c>
      <c r="J32" s="24">
        <v>1</v>
      </c>
      <c r="K32" s="24">
        <v>1</v>
      </c>
      <c r="L32" s="24">
        <v>1</v>
      </c>
      <c r="M32" s="24">
        <v>1</v>
      </c>
      <c r="N32" s="24">
        <v>1</v>
      </c>
      <c r="O32" s="24">
        <v>1</v>
      </c>
      <c r="P32" s="24">
        <v>1</v>
      </c>
      <c r="Q32" s="24">
        <v>1</v>
      </c>
      <c r="R32" s="24">
        <v>1</v>
      </c>
      <c r="S32" s="24">
        <v>1</v>
      </c>
      <c r="T32" s="24">
        <v>1</v>
      </c>
      <c r="U32" s="24">
        <v>1</v>
      </c>
      <c r="V32" s="24">
        <v>1</v>
      </c>
    </row>
    <row r="33" spans="2:22" x14ac:dyDescent="0.25">
      <c r="B33" s="10" t="s">
        <v>29</v>
      </c>
      <c r="E33" s="4"/>
      <c r="F33"/>
      <c r="G33" s="26" t="s">
        <v>53</v>
      </c>
      <c r="H33" s="24">
        <v>1</v>
      </c>
      <c r="I33" s="24">
        <v>1</v>
      </c>
      <c r="J33" s="24">
        <v>1</v>
      </c>
      <c r="K33" s="24">
        <v>1</v>
      </c>
      <c r="L33" s="24">
        <v>1</v>
      </c>
      <c r="M33" s="24">
        <v>1</v>
      </c>
      <c r="N33" s="24">
        <v>1</v>
      </c>
      <c r="O33" s="24">
        <v>1</v>
      </c>
      <c r="P33" s="24">
        <v>1</v>
      </c>
      <c r="Q33" s="24">
        <v>1</v>
      </c>
      <c r="R33" s="24">
        <v>1</v>
      </c>
      <c r="S33" s="24">
        <v>1</v>
      </c>
      <c r="T33" s="24">
        <v>1</v>
      </c>
      <c r="U33" s="24">
        <v>1</v>
      </c>
      <c r="V33" s="24">
        <v>1</v>
      </c>
    </row>
    <row r="34" spans="2:22" x14ac:dyDescent="0.25">
      <c r="B34" s="21" t="s">
        <v>78</v>
      </c>
      <c r="D34" s="11" t="s">
        <v>31</v>
      </c>
      <c r="E34" s="4"/>
      <c r="F34"/>
      <c r="G34" s="26" t="s">
        <v>57</v>
      </c>
      <c r="H34" s="24">
        <v>0.5</v>
      </c>
      <c r="I34" s="24">
        <v>0.5</v>
      </c>
      <c r="J34" s="24">
        <v>0.5</v>
      </c>
      <c r="K34" s="24">
        <v>0.5</v>
      </c>
      <c r="L34" s="24">
        <v>0.5</v>
      </c>
      <c r="M34" s="24">
        <v>0.85</v>
      </c>
      <c r="N34" s="24">
        <v>0.85</v>
      </c>
      <c r="O34" s="24">
        <v>0.85</v>
      </c>
      <c r="P34" s="24">
        <v>0.85</v>
      </c>
      <c r="Q34" s="24">
        <v>0.85</v>
      </c>
      <c r="R34" s="24">
        <v>0.6</v>
      </c>
      <c r="S34" s="24">
        <v>0.6</v>
      </c>
      <c r="T34" s="24">
        <v>0.6</v>
      </c>
      <c r="U34" s="24">
        <v>0.6</v>
      </c>
      <c r="V34" s="24">
        <v>0.6</v>
      </c>
    </row>
    <row r="35" spans="2:22" x14ac:dyDescent="0.25">
      <c r="E35" s="4"/>
      <c r="F35"/>
      <c r="G35" s="26" t="s">
        <v>58</v>
      </c>
      <c r="H35" s="24">
        <v>0.5</v>
      </c>
      <c r="I35" s="24">
        <v>0.5</v>
      </c>
      <c r="J35" s="24">
        <v>0.5</v>
      </c>
      <c r="K35" s="24">
        <v>0.5</v>
      </c>
      <c r="L35" s="24">
        <v>0.5</v>
      </c>
      <c r="M35" s="24">
        <v>0.85</v>
      </c>
      <c r="N35" s="24">
        <v>0.85</v>
      </c>
      <c r="O35" s="24">
        <v>0.85</v>
      </c>
      <c r="P35" s="24">
        <v>0.85</v>
      </c>
      <c r="Q35" s="24">
        <v>0.85</v>
      </c>
      <c r="R35" s="24">
        <v>0.6</v>
      </c>
      <c r="S35" s="24">
        <v>0.6</v>
      </c>
      <c r="T35" s="24">
        <v>0.6</v>
      </c>
      <c r="U35" s="24">
        <v>0.6</v>
      </c>
      <c r="V35" s="24">
        <v>0.6</v>
      </c>
    </row>
    <row r="36" spans="2:22" x14ac:dyDescent="0.25">
      <c r="B36" s="12" t="s">
        <v>34</v>
      </c>
      <c r="D36" s="9">
        <v>400</v>
      </c>
      <c r="E36" s="4"/>
      <c r="F36"/>
    </row>
    <row r="37" spans="2:22" ht="15.75" thickBot="1" x14ac:dyDescent="0.3">
      <c r="B37" s="12" t="s">
        <v>37</v>
      </c>
      <c r="D37" s="9">
        <v>400</v>
      </c>
      <c r="E37" s="4"/>
      <c r="F37"/>
      <c r="G37" s="33" t="s">
        <v>87</v>
      </c>
      <c r="H37" s="34"/>
      <c r="I37" s="34"/>
      <c r="J37" s="34"/>
      <c r="K37" s="34"/>
      <c r="L37" s="34"/>
      <c r="M37" s="34"/>
      <c r="N37" s="34"/>
      <c r="O37" s="35"/>
      <c r="P37" s="35"/>
      <c r="Q37" s="35"/>
      <c r="R37" s="35"/>
      <c r="S37" s="35"/>
      <c r="T37" s="35"/>
      <c r="U37" s="35"/>
      <c r="V37" s="35"/>
    </row>
    <row r="38" spans="2:22" x14ac:dyDescent="0.25">
      <c r="B38" s="12" t="s">
        <v>38</v>
      </c>
      <c r="D38" s="9">
        <v>400</v>
      </c>
      <c r="E38" s="4"/>
      <c r="F38"/>
      <c r="G38" s="10" t="s">
        <v>48</v>
      </c>
      <c r="H38" s="27" t="s">
        <v>34</v>
      </c>
      <c r="I38" s="28" t="s">
        <v>37</v>
      </c>
      <c r="J38" s="28" t="s">
        <v>38</v>
      </c>
      <c r="K38" s="28" t="s">
        <v>36</v>
      </c>
      <c r="L38" s="28" t="s">
        <v>35</v>
      </c>
      <c r="M38" s="28" t="s">
        <v>43</v>
      </c>
      <c r="N38" s="28" t="s">
        <v>44</v>
      </c>
      <c r="O38" s="28" t="s">
        <v>45</v>
      </c>
      <c r="P38" s="28" t="s">
        <v>47</v>
      </c>
      <c r="Q38" s="28" t="s">
        <v>46</v>
      </c>
      <c r="R38" s="28" t="s">
        <v>39</v>
      </c>
      <c r="S38" s="28" t="s">
        <v>40</v>
      </c>
      <c r="T38" s="28" t="s">
        <v>4</v>
      </c>
      <c r="U38" s="28" t="s">
        <v>42</v>
      </c>
      <c r="V38" s="36" t="s">
        <v>41</v>
      </c>
    </row>
    <row r="39" spans="2:22" x14ac:dyDescent="0.25">
      <c r="B39" s="12" t="s">
        <v>36</v>
      </c>
      <c r="D39" s="9">
        <v>400</v>
      </c>
      <c r="E39" s="4"/>
      <c r="F39"/>
      <c r="G39" s="25" t="s">
        <v>56</v>
      </c>
      <c r="H39" s="24">
        <v>0.6</v>
      </c>
      <c r="I39" s="24">
        <v>0.6</v>
      </c>
      <c r="J39" s="24">
        <v>0.6</v>
      </c>
      <c r="K39" s="24">
        <v>0.6</v>
      </c>
      <c r="L39" s="24">
        <v>0.6</v>
      </c>
      <c r="M39" s="24">
        <v>0.9</v>
      </c>
      <c r="N39" s="24">
        <v>0.9</v>
      </c>
      <c r="O39" s="24">
        <v>0.9</v>
      </c>
      <c r="P39" s="24">
        <v>0.9</v>
      </c>
      <c r="Q39" s="24">
        <v>0.9</v>
      </c>
      <c r="R39" s="24">
        <v>0.75</v>
      </c>
      <c r="S39" s="24">
        <v>0.75</v>
      </c>
      <c r="T39" s="24">
        <v>0.75</v>
      </c>
      <c r="U39" s="24">
        <v>0.75</v>
      </c>
      <c r="V39" s="24">
        <v>0.75</v>
      </c>
    </row>
    <row r="40" spans="2:22" x14ac:dyDescent="0.25">
      <c r="B40" s="12" t="s">
        <v>35</v>
      </c>
      <c r="D40" s="9">
        <v>400</v>
      </c>
      <c r="E40" s="4"/>
      <c r="F40"/>
      <c r="G40" s="26" t="s">
        <v>55</v>
      </c>
      <c r="H40" s="24">
        <v>0.5</v>
      </c>
      <c r="I40" s="24">
        <v>0.5</v>
      </c>
      <c r="J40" s="24">
        <v>0.5</v>
      </c>
      <c r="K40" s="24">
        <v>0.5</v>
      </c>
      <c r="L40" s="24">
        <v>0.5</v>
      </c>
      <c r="M40" s="24">
        <v>0.8</v>
      </c>
      <c r="N40" s="24">
        <v>0.8</v>
      </c>
      <c r="O40" s="24">
        <v>0.8</v>
      </c>
      <c r="P40" s="24">
        <v>0.8</v>
      </c>
      <c r="Q40" s="24">
        <v>0.8</v>
      </c>
      <c r="R40" s="24">
        <v>0.65</v>
      </c>
      <c r="S40" s="24">
        <v>0.65</v>
      </c>
      <c r="T40" s="24">
        <v>0.65</v>
      </c>
      <c r="U40" s="24">
        <v>0.65</v>
      </c>
      <c r="V40" s="24">
        <v>0.65</v>
      </c>
    </row>
    <row r="41" spans="2:22" x14ac:dyDescent="0.25">
      <c r="B41" s="12" t="s">
        <v>43</v>
      </c>
      <c r="D41" s="9">
        <v>120</v>
      </c>
      <c r="E41" s="4"/>
      <c r="F41"/>
      <c r="G41" s="26" t="s">
        <v>54</v>
      </c>
      <c r="H41" s="24">
        <v>0.5</v>
      </c>
      <c r="I41" s="24">
        <v>0.5</v>
      </c>
      <c r="J41" s="24">
        <v>0.5</v>
      </c>
      <c r="K41" s="24">
        <v>0.5</v>
      </c>
      <c r="L41" s="24">
        <v>0.5</v>
      </c>
      <c r="M41" s="24">
        <v>0.8</v>
      </c>
      <c r="N41" s="24">
        <v>0.8</v>
      </c>
      <c r="O41" s="24">
        <v>0.8</v>
      </c>
      <c r="P41" s="24">
        <v>0.8</v>
      </c>
      <c r="Q41" s="24">
        <v>0.8</v>
      </c>
      <c r="R41" s="24">
        <v>0.65</v>
      </c>
      <c r="S41" s="24">
        <v>0.65</v>
      </c>
      <c r="T41" s="24">
        <v>0.65</v>
      </c>
      <c r="U41" s="24">
        <v>0.65</v>
      </c>
      <c r="V41" s="24">
        <v>0.65</v>
      </c>
    </row>
    <row r="42" spans="2:22" x14ac:dyDescent="0.25">
      <c r="B42" s="12" t="s">
        <v>44</v>
      </c>
      <c r="D42" s="9">
        <v>120</v>
      </c>
      <c r="E42" s="4"/>
      <c r="F42"/>
      <c r="G42" s="26" t="s">
        <v>49</v>
      </c>
      <c r="H42" s="24">
        <v>1</v>
      </c>
      <c r="I42" s="24">
        <v>1</v>
      </c>
      <c r="J42" s="24">
        <v>1</v>
      </c>
      <c r="K42" s="24">
        <v>1</v>
      </c>
      <c r="L42" s="24">
        <v>1</v>
      </c>
      <c r="M42" s="24">
        <v>1</v>
      </c>
      <c r="N42" s="24">
        <v>1</v>
      </c>
      <c r="O42" s="24">
        <v>1</v>
      </c>
      <c r="P42" s="24">
        <v>1</v>
      </c>
      <c r="Q42" s="24">
        <v>1</v>
      </c>
      <c r="R42" s="24">
        <v>1</v>
      </c>
      <c r="S42" s="24">
        <v>1</v>
      </c>
      <c r="T42" s="24">
        <v>1</v>
      </c>
      <c r="U42" s="24">
        <v>1</v>
      </c>
      <c r="V42" s="24">
        <v>1</v>
      </c>
    </row>
    <row r="43" spans="2:22" x14ac:dyDescent="0.25">
      <c r="B43" s="15" t="s">
        <v>45</v>
      </c>
      <c r="D43" s="9">
        <v>120</v>
      </c>
      <c r="E43" s="4"/>
      <c r="F43"/>
      <c r="G43" s="26" t="s">
        <v>50</v>
      </c>
      <c r="H43" s="24">
        <v>1</v>
      </c>
      <c r="I43" s="24">
        <v>1</v>
      </c>
      <c r="J43" s="24">
        <v>1</v>
      </c>
      <c r="K43" s="24">
        <v>1</v>
      </c>
      <c r="L43" s="24">
        <v>1</v>
      </c>
      <c r="M43" s="24">
        <v>1</v>
      </c>
      <c r="N43" s="24">
        <v>1</v>
      </c>
      <c r="O43" s="24">
        <v>1</v>
      </c>
      <c r="P43" s="24">
        <v>1</v>
      </c>
      <c r="Q43" s="24">
        <v>1</v>
      </c>
      <c r="R43" s="24">
        <v>1</v>
      </c>
      <c r="S43" s="24">
        <v>1</v>
      </c>
      <c r="T43" s="24">
        <v>1</v>
      </c>
      <c r="U43" s="24">
        <v>1</v>
      </c>
      <c r="V43" s="24">
        <v>1</v>
      </c>
    </row>
    <row r="44" spans="2:22" x14ac:dyDescent="0.25">
      <c r="B44" s="15" t="s">
        <v>47</v>
      </c>
      <c r="D44" s="9">
        <v>120</v>
      </c>
      <c r="E44" s="4"/>
      <c r="F44"/>
      <c r="G44" s="26" t="s">
        <v>59</v>
      </c>
      <c r="H44" s="24">
        <v>1</v>
      </c>
      <c r="I44" s="24">
        <v>1</v>
      </c>
      <c r="J44" s="24">
        <v>1</v>
      </c>
      <c r="K44" s="24">
        <v>1</v>
      </c>
      <c r="L44" s="24">
        <v>1</v>
      </c>
      <c r="M44" s="24">
        <v>1</v>
      </c>
      <c r="N44" s="24">
        <v>1</v>
      </c>
      <c r="O44" s="24">
        <v>1</v>
      </c>
      <c r="P44" s="24">
        <v>1</v>
      </c>
      <c r="Q44" s="24">
        <v>1</v>
      </c>
      <c r="R44" s="24">
        <v>1</v>
      </c>
      <c r="S44" s="24">
        <v>1</v>
      </c>
      <c r="T44" s="24">
        <v>1</v>
      </c>
      <c r="U44" s="24">
        <v>1</v>
      </c>
      <c r="V44" s="24">
        <v>1</v>
      </c>
    </row>
    <row r="45" spans="2:22" x14ac:dyDescent="0.25">
      <c r="B45" s="15" t="s">
        <v>46</v>
      </c>
      <c r="D45" s="9">
        <v>120</v>
      </c>
      <c r="E45" s="4"/>
      <c r="F45"/>
      <c r="G45" s="26" t="s">
        <v>51</v>
      </c>
      <c r="H45" s="24">
        <v>1</v>
      </c>
      <c r="I45" s="24">
        <v>1</v>
      </c>
      <c r="J45" s="24">
        <v>1</v>
      </c>
      <c r="K45" s="24">
        <v>1</v>
      </c>
      <c r="L45" s="24">
        <v>1</v>
      </c>
      <c r="M45" s="24">
        <v>1</v>
      </c>
      <c r="N45" s="24">
        <v>1</v>
      </c>
      <c r="O45" s="24">
        <v>1</v>
      </c>
      <c r="P45" s="24">
        <v>1</v>
      </c>
      <c r="Q45" s="24">
        <v>1</v>
      </c>
      <c r="R45" s="24">
        <v>1</v>
      </c>
      <c r="S45" s="24">
        <v>1</v>
      </c>
      <c r="T45" s="24">
        <v>1</v>
      </c>
      <c r="U45" s="24">
        <v>1</v>
      </c>
      <c r="V45" s="24">
        <v>1</v>
      </c>
    </row>
    <row r="46" spans="2:22" x14ac:dyDescent="0.25">
      <c r="B46" s="12" t="s">
        <v>39</v>
      </c>
      <c r="D46" s="9">
        <v>200</v>
      </c>
      <c r="E46" s="4"/>
      <c r="F46"/>
      <c r="G46" s="26" t="s">
        <v>52</v>
      </c>
      <c r="H46" s="24">
        <v>1</v>
      </c>
      <c r="I46" s="24">
        <v>1</v>
      </c>
      <c r="J46" s="24">
        <v>1</v>
      </c>
      <c r="K46" s="24">
        <v>1</v>
      </c>
      <c r="L46" s="24">
        <v>1</v>
      </c>
      <c r="M46" s="24">
        <v>1</v>
      </c>
      <c r="N46" s="24">
        <v>1</v>
      </c>
      <c r="O46" s="24">
        <v>1</v>
      </c>
      <c r="P46" s="24">
        <v>1</v>
      </c>
      <c r="Q46" s="24">
        <v>1</v>
      </c>
      <c r="R46" s="24">
        <v>1</v>
      </c>
      <c r="S46" s="24">
        <v>1</v>
      </c>
      <c r="T46" s="24">
        <v>1</v>
      </c>
      <c r="U46" s="24">
        <v>1</v>
      </c>
      <c r="V46" s="24">
        <v>1</v>
      </c>
    </row>
    <row r="47" spans="2:22" x14ac:dyDescent="0.25">
      <c r="B47" s="12" t="s">
        <v>40</v>
      </c>
      <c r="D47" s="9">
        <v>250</v>
      </c>
      <c r="E47" s="4"/>
      <c r="F47"/>
      <c r="G47" s="26" t="s">
        <v>53</v>
      </c>
      <c r="H47" s="24">
        <v>1</v>
      </c>
      <c r="I47" s="24">
        <v>1</v>
      </c>
      <c r="J47" s="24">
        <v>1</v>
      </c>
      <c r="K47" s="24">
        <v>1</v>
      </c>
      <c r="L47" s="24">
        <v>1</v>
      </c>
      <c r="M47" s="24">
        <v>1</v>
      </c>
      <c r="N47" s="24">
        <v>1</v>
      </c>
      <c r="O47" s="24">
        <v>1</v>
      </c>
      <c r="P47" s="24">
        <v>1</v>
      </c>
      <c r="Q47" s="24">
        <v>1</v>
      </c>
      <c r="R47" s="24">
        <v>1</v>
      </c>
      <c r="S47" s="24">
        <v>1</v>
      </c>
      <c r="T47" s="24">
        <v>1</v>
      </c>
      <c r="U47" s="24">
        <v>1</v>
      </c>
      <c r="V47" s="24">
        <v>1</v>
      </c>
    </row>
    <row r="48" spans="2:22" x14ac:dyDescent="0.25">
      <c r="B48" s="12" t="s">
        <v>4</v>
      </c>
      <c r="D48" s="9">
        <v>250</v>
      </c>
      <c r="E48" s="4"/>
      <c r="F48"/>
      <c r="G48" s="26" t="s">
        <v>57</v>
      </c>
      <c r="H48" s="24">
        <v>1.5</v>
      </c>
      <c r="I48" s="24">
        <v>1.5</v>
      </c>
      <c r="J48" s="24">
        <v>1.5</v>
      </c>
      <c r="K48" s="24">
        <v>1.5</v>
      </c>
      <c r="L48" s="24">
        <v>1.5</v>
      </c>
      <c r="M48" s="24">
        <v>1.5</v>
      </c>
      <c r="N48" s="24">
        <v>1.5</v>
      </c>
      <c r="O48" s="24">
        <v>1.5</v>
      </c>
      <c r="P48" s="24">
        <v>1.5</v>
      </c>
      <c r="Q48" s="24">
        <v>1.5</v>
      </c>
      <c r="R48" s="24">
        <v>1.5</v>
      </c>
      <c r="S48" s="24">
        <v>1.5</v>
      </c>
      <c r="T48" s="24">
        <v>1.5</v>
      </c>
      <c r="U48" s="24">
        <v>1.5</v>
      </c>
      <c r="V48" s="24">
        <v>1.5</v>
      </c>
    </row>
    <row r="49" spans="2:22" x14ac:dyDescent="0.25">
      <c r="B49" s="12" t="s">
        <v>42</v>
      </c>
      <c r="D49" s="9">
        <v>200</v>
      </c>
      <c r="E49" s="4"/>
      <c r="F49"/>
      <c r="G49" s="26" t="s">
        <v>58</v>
      </c>
      <c r="H49" s="24">
        <v>0.5</v>
      </c>
      <c r="I49" s="24">
        <v>0.5</v>
      </c>
      <c r="J49" s="24">
        <v>0.5</v>
      </c>
      <c r="K49" s="24">
        <v>0.5</v>
      </c>
      <c r="L49" s="24">
        <v>0.5</v>
      </c>
      <c r="M49" s="24">
        <v>0.8</v>
      </c>
      <c r="N49" s="24">
        <v>0.8</v>
      </c>
      <c r="O49" s="24">
        <v>0.8</v>
      </c>
      <c r="P49" s="24">
        <v>0.8</v>
      </c>
      <c r="Q49" s="24">
        <v>0.8</v>
      </c>
      <c r="R49" s="24">
        <v>0.65</v>
      </c>
      <c r="S49" s="24">
        <v>0.65</v>
      </c>
      <c r="T49" s="24">
        <v>0.65</v>
      </c>
      <c r="U49" s="24">
        <v>0.65</v>
      </c>
      <c r="V49" s="24">
        <v>0.65</v>
      </c>
    </row>
    <row r="50" spans="2:22" x14ac:dyDescent="0.25">
      <c r="B50" s="12" t="s">
        <v>41</v>
      </c>
      <c r="D50" s="9">
        <v>200</v>
      </c>
      <c r="E50" s="4"/>
      <c r="F50"/>
      <c r="G50"/>
      <c r="H50"/>
      <c r="I50"/>
      <c r="J50"/>
      <c r="K50"/>
      <c r="L50"/>
      <c r="M50"/>
      <c r="N50"/>
    </row>
    <row r="51" spans="2:22" x14ac:dyDescent="0.25">
      <c r="C51" s="5"/>
      <c r="E51" s="4"/>
      <c r="F51"/>
      <c r="G51"/>
      <c r="H51"/>
      <c r="I51"/>
      <c r="J51"/>
      <c r="K51"/>
      <c r="L51"/>
      <c r="M51"/>
      <c r="N51"/>
    </row>
    <row r="52" spans="2:22" hidden="1" x14ac:dyDescent="0.25">
      <c r="C52" s="5"/>
      <c r="E52" s="4"/>
      <c r="F52"/>
      <c r="G52"/>
      <c r="H52"/>
      <c r="I52"/>
      <c r="J52"/>
      <c r="K52"/>
      <c r="L52"/>
      <c r="M52"/>
      <c r="N52"/>
    </row>
    <row r="53" spans="2:22" hidden="1" x14ac:dyDescent="0.25">
      <c r="C53" s="5"/>
      <c r="E53" s="4"/>
      <c r="F53"/>
      <c r="G53"/>
      <c r="H53"/>
      <c r="I53"/>
      <c r="J53"/>
      <c r="K53"/>
      <c r="L53"/>
      <c r="M53"/>
      <c r="N53"/>
    </row>
    <row r="54" spans="2:22" hidden="1" x14ac:dyDescent="0.25">
      <c r="C54" s="5"/>
      <c r="E54" s="4"/>
      <c r="F54"/>
      <c r="G54"/>
      <c r="H54"/>
      <c r="I54"/>
      <c r="J54"/>
      <c r="K54"/>
      <c r="L54"/>
      <c r="M54"/>
      <c r="N54"/>
    </row>
    <row r="55" spans="2:22" hidden="1" x14ac:dyDescent="0.25">
      <c r="E55" s="4"/>
      <c r="F55"/>
      <c r="G55"/>
      <c r="H55"/>
      <c r="I55"/>
      <c r="J55"/>
      <c r="K55"/>
      <c r="L55"/>
      <c r="M55"/>
      <c r="N55"/>
    </row>
    <row r="56" spans="2:22" hidden="1" x14ac:dyDescent="0.25">
      <c r="E56" s="4"/>
      <c r="F56"/>
      <c r="G56"/>
      <c r="H56"/>
      <c r="I56"/>
      <c r="J56"/>
      <c r="K56"/>
      <c r="L56"/>
      <c r="M56"/>
      <c r="N56"/>
    </row>
    <row r="57" spans="2:22" hidden="1" x14ac:dyDescent="0.25"/>
    <row r="58" spans="2:22" hidden="1" x14ac:dyDescent="0.25"/>
    <row r="59" spans="2:22" hidden="1" x14ac:dyDescent="0.25"/>
    <row r="60" spans="2:22" hidden="1" x14ac:dyDescent="0.25"/>
    <row r="61" spans="2:22" hidden="1" x14ac:dyDescent="0.25"/>
    <row r="62" spans="2:22" hidden="1" x14ac:dyDescent="0.25"/>
    <row r="63" spans="2:22" hidden="1" x14ac:dyDescent="0.25"/>
    <row r="64" spans="2: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sheetData>
  <sortState ref="B36:D50">
    <sortCondition ref="B40"/>
  </sortState>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58"/>
  <sheetViews>
    <sheetView showGridLines="0" zoomScale="85" zoomScaleNormal="85" workbookViewId="0">
      <selection activeCell="C52" sqref="C52:C53"/>
    </sheetView>
  </sheetViews>
  <sheetFormatPr defaultColWidth="0" defaultRowHeight="15" zeroHeight="1" x14ac:dyDescent="0.25"/>
  <cols>
    <col min="1" max="1" width="5.42578125" style="5" customWidth="1"/>
    <col min="2" max="2" width="33.42578125" style="5" bestFit="1" customWidth="1"/>
    <col min="3" max="3" width="16.140625" style="5" bestFit="1" customWidth="1"/>
    <col min="4" max="4" width="19.5703125" style="5" customWidth="1"/>
    <col min="5" max="10" width="9.140625" style="5" customWidth="1"/>
    <col min="11" max="17" width="0" style="5" hidden="1" customWidth="1"/>
    <col min="18" max="16384" width="9.140625" style="5" hidden="1"/>
  </cols>
  <sheetData>
    <row r="1" spans="2:4" x14ac:dyDescent="0.25"/>
    <row r="2" spans="2:4" x14ac:dyDescent="0.25">
      <c r="B2" s="15" t="s">
        <v>76</v>
      </c>
    </row>
    <row r="3" spans="2:4" x14ac:dyDescent="0.25">
      <c r="B3" s="15"/>
    </row>
    <row r="4" spans="2:4" x14ac:dyDescent="0.25">
      <c r="B4" s="6" t="s">
        <v>6</v>
      </c>
    </row>
    <row r="5" spans="2:4" x14ac:dyDescent="0.25">
      <c r="B5" s="6"/>
    </row>
    <row r="6" spans="2:4" x14ac:dyDescent="0.25">
      <c r="B6" s="3" t="s">
        <v>7</v>
      </c>
    </row>
    <row r="7" spans="2:4" x14ac:dyDescent="0.25"/>
    <row r="8" spans="2:4" x14ac:dyDescent="0.25"/>
    <row r="9" spans="2:4" x14ac:dyDescent="0.25">
      <c r="B9" s="5" t="s">
        <v>10</v>
      </c>
    </row>
    <row r="10" spans="2:4" x14ac:dyDescent="0.25"/>
    <row r="11" spans="2:4" x14ac:dyDescent="0.25"/>
    <row r="12" spans="2:4" x14ac:dyDescent="0.25"/>
    <row r="13" spans="2:4" x14ac:dyDescent="0.25">
      <c r="C13" s="2" t="s">
        <v>17</v>
      </c>
      <c r="D13" s="3" t="s">
        <v>18</v>
      </c>
    </row>
    <row r="14" spans="2:4" x14ac:dyDescent="0.25">
      <c r="C14" s="2" t="s">
        <v>19</v>
      </c>
      <c r="D14" s="3" t="s">
        <v>20</v>
      </c>
    </row>
    <row r="15" spans="2:4" x14ac:dyDescent="0.25">
      <c r="C15" s="2" t="s">
        <v>11</v>
      </c>
      <c r="D15" s="3" t="s">
        <v>12</v>
      </c>
    </row>
    <row r="16" spans="2:4" x14ac:dyDescent="0.25">
      <c r="C16" s="7" t="s">
        <v>21</v>
      </c>
      <c r="D16" s="8" t="s">
        <v>22</v>
      </c>
    </row>
    <row r="17" spans="2:4" x14ac:dyDescent="0.25"/>
    <row r="18" spans="2:4" x14ac:dyDescent="0.25">
      <c r="B18" s="5" t="s">
        <v>23</v>
      </c>
    </row>
    <row r="19" spans="2:4" x14ac:dyDescent="0.25"/>
    <row r="20" spans="2:4" x14ac:dyDescent="0.25"/>
    <row r="21" spans="2:4" x14ac:dyDescent="0.25"/>
    <row r="22" spans="2:4" x14ac:dyDescent="0.25">
      <c r="C22" s="9" t="s">
        <v>24</v>
      </c>
      <c r="D22" s="5" t="s">
        <v>25</v>
      </c>
    </row>
    <row r="23" spans="2:4" x14ac:dyDescent="0.25">
      <c r="C23" s="9" t="s">
        <v>26</v>
      </c>
      <c r="D23" s="5" t="s">
        <v>27</v>
      </c>
    </row>
    <row r="24" spans="2:4" x14ac:dyDescent="0.25">
      <c r="C24" s="7" t="s">
        <v>28</v>
      </c>
      <c r="D24" s="5" t="s">
        <v>22</v>
      </c>
    </row>
    <row r="25" spans="2:4" x14ac:dyDescent="0.25">
      <c r="C25" s="8"/>
    </row>
    <row r="26" spans="2:4" x14ac:dyDescent="0.25">
      <c r="B26" s="10" t="s">
        <v>30</v>
      </c>
    </row>
    <row r="27" spans="2:4" x14ac:dyDescent="0.25">
      <c r="B27" s="21" t="s">
        <v>78</v>
      </c>
      <c r="C27" s="11" t="s">
        <v>32</v>
      </c>
      <c r="D27" s="11" t="s">
        <v>33</v>
      </c>
    </row>
    <row r="28" spans="2:4" x14ac:dyDescent="0.25">
      <c r="B28" s="12" t="s">
        <v>34</v>
      </c>
      <c r="C28" s="13">
        <v>1000</v>
      </c>
      <c r="D28" s="14">
        <v>1.3999999999999999E-2</v>
      </c>
    </row>
    <row r="29" spans="2:4" x14ac:dyDescent="0.25">
      <c r="B29" s="12" t="s">
        <v>37</v>
      </c>
      <c r="C29" s="13">
        <v>600</v>
      </c>
      <c r="D29" s="14">
        <v>0.03</v>
      </c>
    </row>
    <row r="30" spans="2:4" x14ac:dyDescent="0.25">
      <c r="B30" s="12" t="s">
        <v>38</v>
      </c>
      <c r="C30" s="13">
        <v>500</v>
      </c>
      <c r="D30" s="14">
        <v>2.7999999999999997E-2</v>
      </c>
    </row>
    <row r="31" spans="2:4" x14ac:dyDescent="0.25">
      <c r="B31" s="12" t="s">
        <v>36</v>
      </c>
      <c r="C31" s="13">
        <v>700</v>
      </c>
      <c r="D31" s="14">
        <v>2.4E-2</v>
      </c>
    </row>
    <row r="32" spans="2:4" x14ac:dyDescent="0.25">
      <c r="B32" s="12" t="s">
        <v>35</v>
      </c>
      <c r="C32" s="13">
        <v>800</v>
      </c>
      <c r="D32" s="14">
        <v>0.02</v>
      </c>
    </row>
    <row r="33" spans="2:4" x14ac:dyDescent="0.25">
      <c r="B33" s="12" t="s">
        <v>43</v>
      </c>
      <c r="C33" s="13">
        <v>200</v>
      </c>
      <c r="D33" s="14">
        <v>0.06</v>
      </c>
    </row>
    <row r="34" spans="2:4" x14ac:dyDescent="0.25">
      <c r="B34" s="12" t="s">
        <v>44</v>
      </c>
      <c r="C34" s="13">
        <v>350</v>
      </c>
      <c r="D34" s="14">
        <v>2.4E-2</v>
      </c>
    </row>
    <row r="35" spans="2:4" x14ac:dyDescent="0.25">
      <c r="B35" s="15" t="s">
        <v>45</v>
      </c>
      <c r="C35" s="13">
        <v>300</v>
      </c>
      <c r="D35" s="14">
        <v>2.7999999999999997E-2</v>
      </c>
    </row>
    <row r="36" spans="2:4" x14ac:dyDescent="0.25">
      <c r="B36" s="15" t="s">
        <v>47</v>
      </c>
      <c r="C36" s="13">
        <v>330</v>
      </c>
      <c r="D36" s="14">
        <v>0.03</v>
      </c>
    </row>
    <row r="37" spans="2:4" x14ac:dyDescent="0.25">
      <c r="B37" s="15" t="s">
        <v>46</v>
      </c>
      <c r="C37" s="13">
        <v>220</v>
      </c>
      <c r="D37" s="14">
        <v>0.04</v>
      </c>
    </row>
    <row r="38" spans="2:4" x14ac:dyDescent="0.25">
      <c r="B38" s="12" t="s">
        <v>39</v>
      </c>
      <c r="C38" s="13">
        <v>400</v>
      </c>
      <c r="D38" s="14">
        <v>0.03</v>
      </c>
    </row>
    <row r="39" spans="2:4" x14ac:dyDescent="0.25">
      <c r="B39" s="12" t="s">
        <v>40</v>
      </c>
      <c r="C39" s="13">
        <v>450</v>
      </c>
      <c r="D39" s="14">
        <v>2.7999999999999997E-2</v>
      </c>
    </row>
    <row r="40" spans="2:4" x14ac:dyDescent="0.25">
      <c r="B40" s="12" t="s">
        <v>4</v>
      </c>
      <c r="C40" s="13">
        <v>550</v>
      </c>
      <c r="D40" s="14">
        <v>2.2000000000000002E-2</v>
      </c>
    </row>
    <row r="41" spans="2:4" x14ac:dyDescent="0.25">
      <c r="B41" s="12" t="s">
        <v>42</v>
      </c>
      <c r="C41" s="13">
        <v>250</v>
      </c>
      <c r="D41" s="14">
        <v>0.03</v>
      </c>
    </row>
    <row r="42" spans="2:4" x14ac:dyDescent="0.25">
      <c r="B42" s="12" t="s">
        <v>41</v>
      </c>
      <c r="C42" s="13">
        <v>230</v>
      </c>
      <c r="D42" s="14">
        <v>3.4000000000000002E-2</v>
      </c>
    </row>
    <row r="43" spans="2:4" x14ac:dyDescent="0.25">
      <c r="C43" s="16"/>
      <c r="D43" s="16"/>
    </row>
    <row r="44" spans="2:4" x14ac:dyDescent="0.25">
      <c r="B44" s="10" t="s">
        <v>48</v>
      </c>
      <c r="C44" s="11" t="s">
        <v>21</v>
      </c>
      <c r="D44" s="11" t="s">
        <v>28</v>
      </c>
    </row>
    <row r="45" spans="2:4" x14ac:dyDescent="0.25">
      <c r="B45" s="15" t="s">
        <v>56</v>
      </c>
      <c r="C45" s="19">
        <v>3.5</v>
      </c>
      <c r="D45" s="19">
        <v>4.5</v>
      </c>
    </row>
    <row r="46" spans="2:4" x14ac:dyDescent="0.25">
      <c r="B46" s="15" t="s">
        <v>55</v>
      </c>
      <c r="C46" s="19">
        <v>3.5</v>
      </c>
      <c r="D46" s="19">
        <v>7</v>
      </c>
    </row>
    <row r="47" spans="2:4" x14ac:dyDescent="0.25">
      <c r="B47" s="15" t="s">
        <v>54</v>
      </c>
      <c r="C47" s="19">
        <v>3</v>
      </c>
      <c r="D47" s="19">
        <v>6</v>
      </c>
    </row>
    <row r="48" spans="2:4" x14ac:dyDescent="0.25">
      <c r="B48" s="15" t="s">
        <v>49</v>
      </c>
      <c r="C48" s="19">
        <v>2.2999999999999998</v>
      </c>
      <c r="D48" s="19">
        <v>3</v>
      </c>
    </row>
    <row r="49" spans="2:5" x14ac:dyDescent="0.25">
      <c r="B49" s="15" t="s">
        <v>50</v>
      </c>
      <c r="C49" s="19">
        <v>2.2999999999999998</v>
      </c>
      <c r="D49" s="19">
        <v>3.2</v>
      </c>
    </row>
    <row r="50" spans="2:5" x14ac:dyDescent="0.25">
      <c r="B50" s="15" t="s">
        <v>59</v>
      </c>
      <c r="C50" s="19">
        <v>3</v>
      </c>
      <c r="D50" s="19">
        <v>3.8</v>
      </c>
    </row>
    <row r="51" spans="2:5" x14ac:dyDescent="0.25">
      <c r="B51" s="15" t="s">
        <v>51</v>
      </c>
      <c r="C51" s="19">
        <v>1.75</v>
      </c>
      <c r="D51" s="19">
        <v>3.5</v>
      </c>
    </row>
    <row r="52" spans="2:5" x14ac:dyDescent="0.25">
      <c r="B52" s="15" t="s">
        <v>52</v>
      </c>
      <c r="C52" s="19">
        <f>1+('CAP. CARGA SOLOS ESTACAS'!$I$3/80)</f>
        <v>1.3125</v>
      </c>
      <c r="D52" s="19">
        <v>3.5</v>
      </c>
      <c r="E52" s="19">
        <v>2.5</v>
      </c>
    </row>
    <row r="53" spans="2:5" x14ac:dyDescent="0.25">
      <c r="B53" s="15" t="s">
        <v>53</v>
      </c>
      <c r="C53" s="19">
        <f>1+('CAP. CARGA SOLOS ESTACAS'!$I$3/80)</f>
        <v>1.3125</v>
      </c>
      <c r="D53" s="19">
        <v>2.2999999999999998</v>
      </c>
      <c r="E53" s="19">
        <v>1.2</v>
      </c>
    </row>
    <row r="54" spans="2:5" x14ac:dyDescent="0.25">
      <c r="B54" s="15" t="s">
        <v>57</v>
      </c>
      <c r="C54" s="19">
        <v>2.2000000000000002</v>
      </c>
      <c r="D54" s="19">
        <v>2.4</v>
      </c>
    </row>
    <row r="55" spans="2:5" x14ac:dyDescent="0.25">
      <c r="B55" s="15" t="s">
        <v>58</v>
      </c>
      <c r="C55" s="19">
        <v>4.2</v>
      </c>
      <c r="D55" s="19">
        <v>3.9</v>
      </c>
    </row>
    <row r="56" spans="2:5" x14ac:dyDescent="0.25"/>
    <row r="57" spans="2:5" x14ac:dyDescent="0.25"/>
    <row r="58" spans="2:5" x14ac:dyDescent="0.25"/>
  </sheetData>
  <sortState ref="B28:D42">
    <sortCondition ref="B2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8</vt:i4>
      </vt:variant>
    </vt:vector>
  </HeadingPairs>
  <TitlesOfParts>
    <vt:vector size="23" baseType="lpstr">
      <vt:lpstr>CAP. CARGA SOLOS SAPATAS</vt:lpstr>
      <vt:lpstr>TABELA SAPATAS</vt:lpstr>
      <vt:lpstr>CAP. CARGA SOLOS ESTACAS</vt:lpstr>
      <vt:lpstr>TABELA ESTACAS</vt:lpstr>
      <vt:lpstr>SAPATAS José Milton A. </vt:lpstr>
      <vt:lpstr>SAPATAS Urbano R. Alonso</vt:lpstr>
      <vt:lpstr>BLOCOS 2 ESTACAS Urbano R. Alon</vt:lpstr>
      <vt:lpstr>BLOCO 2 ESTACAS  U.R.A.</vt:lpstr>
      <vt:lpstr>BLOCO 2 ESTACAS</vt:lpstr>
      <vt:lpstr>Bloco 3 Estacas</vt:lpstr>
      <vt:lpstr>Bloco 4 Estacas</vt:lpstr>
      <vt:lpstr>PROG. SONDAGENS</vt:lpstr>
      <vt:lpstr>Parametros VOL + CARG.</vt:lpstr>
      <vt:lpstr>Parametros_DC</vt:lpstr>
      <vt:lpstr>Parametros_AV</vt:lpstr>
      <vt:lpstr>'BLOCOS 2 ESTACAS Urbano R. Alon'!Area_de_impressao</vt:lpstr>
      <vt:lpstr>'CAP. CARGA SOLOS SAPATAS'!Area_de_impressao</vt:lpstr>
      <vt:lpstr>'SAPATAS José Milton A. '!Area_de_impressao</vt:lpstr>
      <vt:lpstr>'SAPATAS Urbano R. Alonso'!Area_de_impressao</vt:lpstr>
      <vt:lpstr>CIRCULAR</vt:lpstr>
      <vt:lpstr>QUADRADA</vt:lpstr>
      <vt:lpstr>SEÇÕES</vt:lpstr>
      <vt:lpstr>TIPOSEC</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usuario</cp:lastModifiedBy>
  <cp:lastPrinted>2017-04-07T15:37:09Z</cp:lastPrinted>
  <dcterms:created xsi:type="dcterms:W3CDTF">2015-04-08T11:25:06Z</dcterms:created>
  <dcterms:modified xsi:type="dcterms:W3CDTF">2017-04-13T15:10:07Z</dcterms:modified>
</cp:coreProperties>
</file>